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CFC\Desktop\입찰공고_2025년 대전월드컵경기장 및 덕암축구센터 천연잔디 유지관리 업체 선정\26년 입찰\최종 품의서 수정\"/>
    </mc:Choice>
  </mc:AlternateContent>
  <xr:revisionPtr revIDLastSave="0" documentId="13_ncr:1_{EC40D939-0E59-4D75-AE5C-F48FC4F28E4F}" xr6:coauthVersionLast="47" xr6:coauthVersionMax="47" xr10:uidLastSave="{00000000-0000-0000-0000-000000000000}"/>
  <bookViews>
    <workbookView xWindow="32385" yWindow="2385" windowWidth="18735" windowHeight="11595" tabRatio="910" xr2:uid="{00000000-000D-0000-FFFF-FFFF00000000}"/>
  </bookViews>
  <sheets>
    <sheet name="갑지" sheetId="19" r:id="rId1"/>
    <sheet name="총괄원가계산서" sheetId="1" r:id="rId2"/>
    <sheet name="공종별집계표" sheetId="3" r:id="rId3"/>
    <sheet name="1.주경기장-내역서" sheetId="4" r:id="rId4"/>
    <sheet name="2.보조경기장-내역서" sheetId="5" r:id="rId5"/>
    <sheet name="3.덕암 A구장-내역서" sheetId="6" r:id="rId6"/>
    <sheet name="4.덕암 B구장-내역서" sheetId="7" r:id="rId7"/>
    <sheet name="일위목록" sheetId="8" r:id="rId8"/>
    <sheet name="단가조사" sheetId="12" r:id="rId9"/>
    <sheet name="1.주경기장-작업계획" sheetId="13" r:id="rId10"/>
    <sheet name="2.보조경기장-작업계획" sheetId="18" r:id="rId11"/>
    <sheet name="3. 덕암 A구장 - 작업계획" sheetId="14" r:id="rId12"/>
    <sheet name="4. 덕암 B구장 - 작업계획" sheetId="15" r:id="rId13"/>
    <sheet name="자재 수량산출서" sheetId="17" r:id="rId14"/>
  </sheets>
  <externalReferences>
    <externalReference r:id="rId15"/>
  </externalReferences>
  <definedNames>
    <definedName name="_" localSheetId="2">#REF!</definedName>
    <definedName name="_">#REF!</definedName>
    <definedName name="_.4">#REF!</definedName>
    <definedName name="_?__C">#REF!</definedName>
    <definedName name="_?ó_ü?Ì?æ">#REF!</definedName>
    <definedName name="__?__C">#REF!</definedName>
    <definedName name="___?__C">#REF!</definedName>
    <definedName name="____?__C">#REF!</definedName>
    <definedName name="_____?__C">#REF!</definedName>
    <definedName name="______" localSheetId="2" hidden="1">#REF!</definedName>
    <definedName name="______" hidden="1">#REF!</definedName>
    <definedName name="______?__C">#REF!</definedName>
    <definedName name="_______" localSheetId="2" hidden="1">#REF!</definedName>
    <definedName name="_______" hidden="1">#REF!</definedName>
    <definedName name="________" localSheetId="2" hidden="1">#REF!</definedName>
    <definedName name="________" hidden="1">#REF!</definedName>
    <definedName name="_________" localSheetId="2" hidden="1">#REF!</definedName>
    <definedName name="_________" hidden="1">#REF!</definedName>
    <definedName name="__________" localSheetId="2" hidden="1">#REF!</definedName>
    <definedName name="__________" hidden="1">#REF!</definedName>
    <definedName name="___________A69999">#REF!</definedName>
    <definedName name="___________A70000">#REF!</definedName>
    <definedName name="___________A99999">#REF!</definedName>
    <definedName name="___________DOG1">#REF!</definedName>
    <definedName name="___________DOG2">#REF!</definedName>
    <definedName name="___________DOG22">#REF!</definedName>
    <definedName name="___________DOG3">#REF!</definedName>
    <definedName name="___________DOG33">#REF!</definedName>
    <definedName name="___________DOG4">#REF!</definedName>
    <definedName name="___________G640768">#REF!</definedName>
    <definedName name="___________H71223">#REF!</definedName>
    <definedName name="___________JJJ1">#REF!</definedName>
    <definedName name="___________K809632">#REF!</definedName>
    <definedName name="___________PI48">#REF!</definedName>
    <definedName name="___________PI60">#REF!</definedName>
    <definedName name="___________RO110">#REF!</definedName>
    <definedName name="___________RO22">#REF!</definedName>
    <definedName name="___________RO35">#REF!</definedName>
    <definedName name="___________RO45">#REF!</definedName>
    <definedName name="___________RO60">#REF!</definedName>
    <definedName name="___________RO80">#REF!</definedName>
    <definedName name="___________TON1">#REF!</definedName>
    <definedName name="___________TON2">#REF!</definedName>
    <definedName name="___________WW2">#REF!</definedName>
    <definedName name="___________WW3">#REF!</definedName>
    <definedName name="___________WW6">#REF!</definedName>
    <definedName name="___________WW7">#REF!</definedName>
    <definedName name="___________WW8">#REF!</definedName>
    <definedName name="__________A69999">#REF!</definedName>
    <definedName name="__________A70000">#REF!</definedName>
    <definedName name="__________A99999">#REF!</definedName>
    <definedName name="__________DOG1">#REF!</definedName>
    <definedName name="__________DOG2">#REF!</definedName>
    <definedName name="__________DOG22">#REF!</definedName>
    <definedName name="__________DOG3">#REF!</definedName>
    <definedName name="__________DOG33">#REF!</definedName>
    <definedName name="__________DOG4">#REF!</definedName>
    <definedName name="__________G640768">#REF!</definedName>
    <definedName name="__________H71223">#REF!</definedName>
    <definedName name="__________JJJ1">#REF!</definedName>
    <definedName name="__________K809632">#REF!</definedName>
    <definedName name="__________PI48">#REF!</definedName>
    <definedName name="__________PI60">#REF!</definedName>
    <definedName name="__________RO110">#REF!</definedName>
    <definedName name="__________RO22">#REF!</definedName>
    <definedName name="__________RO35">#REF!</definedName>
    <definedName name="__________RO45">#REF!</definedName>
    <definedName name="__________RO60">#REF!</definedName>
    <definedName name="__________RO80">#REF!</definedName>
    <definedName name="__________TON1">#REF!</definedName>
    <definedName name="__________TON2">#REF!</definedName>
    <definedName name="__________WW2">#REF!</definedName>
    <definedName name="__________WW3">#REF!</definedName>
    <definedName name="__________WW6">#REF!</definedName>
    <definedName name="__________WW7">#REF!</definedName>
    <definedName name="__________WW8">#REF!</definedName>
    <definedName name="_________A69999">#REF!</definedName>
    <definedName name="_________A70000">#REF!</definedName>
    <definedName name="_________A99999">#REF!</definedName>
    <definedName name="_________DOG1">#REF!</definedName>
    <definedName name="_________DOG2">#REF!</definedName>
    <definedName name="_________DOG22">#REF!</definedName>
    <definedName name="_________DOG3">#REF!</definedName>
    <definedName name="_________DOG33">#REF!</definedName>
    <definedName name="_________DOG4">#REF!</definedName>
    <definedName name="_________G640768">#REF!</definedName>
    <definedName name="_________H71223">#REF!</definedName>
    <definedName name="_________IL1">#REF!</definedName>
    <definedName name="_________JJJ1">#REF!</definedName>
    <definedName name="_________K809632">#REF!</definedName>
    <definedName name="_________PI48">#REF!</definedName>
    <definedName name="_________PI60">#REF!</definedName>
    <definedName name="_________RO110">#REF!</definedName>
    <definedName name="_________RO22">#REF!</definedName>
    <definedName name="_________RO35">#REF!</definedName>
    <definedName name="_________RO45">#REF!</definedName>
    <definedName name="_________RO60">#REF!</definedName>
    <definedName name="_________RO80">#REF!</definedName>
    <definedName name="_________TON1">#REF!</definedName>
    <definedName name="_________TON2">#REF!</definedName>
    <definedName name="_________WW2">#REF!</definedName>
    <definedName name="_________WW3">#REF!</definedName>
    <definedName name="_________WW6">#REF!</definedName>
    <definedName name="_________WW7">#REF!</definedName>
    <definedName name="_________WW8">#REF!</definedName>
    <definedName name="________A69999">#REF!</definedName>
    <definedName name="________A70000">#REF!</definedName>
    <definedName name="________A99999">#REF!</definedName>
    <definedName name="________DOG1">#REF!</definedName>
    <definedName name="________DOG2">#REF!</definedName>
    <definedName name="________DOG22">#REF!</definedName>
    <definedName name="________DOG3">#REF!</definedName>
    <definedName name="________DOG33">#REF!</definedName>
    <definedName name="________DOG4">#REF!</definedName>
    <definedName name="________G640768">#REF!</definedName>
    <definedName name="________H71223">#REF!</definedName>
    <definedName name="________IL1">#REF!</definedName>
    <definedName name="________JJJ1">#REF!</definedName>
    <definedName name="________K809632">#REF!</definedName>
    <definedName name="________PI48">#REF!</definedName>
    <definedName name="________PI60">#REF!</definedName>
    <definedName name="________RO110">#REF!</definedName>
    <definedName name="________RO22">#REF!</definedName>
    <definedName name="________RO35">#REF!</definedName>
    <definedName name="________RO45">#REF!</definedName>
    <definedName name="________RO60">#REF!</definedName>
    <definedName name="________RO80">#REF!</definedName>
    <definedName name="________TON1">#REF!</definedName>
    <definedName name="________TON2">#REF!</definedName>
    <definedName name="________WW2">#REF!</definedName>
    <definedName name="________WW3">#REF!</definedName>
    <definedName name="________WW6">#REF!</definedName>
    <definedName name="________WW7">#REF!</definedName>
    <definedName name="________WW8">#REF!</definedName>
    <definedName name="_______a100000">#REF!</definedName>
    <definedName name="_______A69999">#REF!</definedName>
    <definedName name="_______A70000">#REF!</definedName>
    <definedName name="_______A99999">#REF!</definedName>
    <definedName name="_______DOG1">#REF!</definedName>
    <definedName name="_______DOG2">#REF!</definedName>
    <definedName name="_______DOG22">#REF!</definedName>
    <definedName name="_______DOG3">#REF!</definedName>
    <definedName name="_______DOG33">#REF!</definedName>
    <definedName name="_______DOG4">#REF!</definedName>
    <definedName name="_______E100000">#REF!</definedName>
    <definedName name="_______fce1">#REF!</definedName>
    <definedName name="_______fce2">#REF!</definedName>
    <definedName name="_______fce3">#REF!</definedName>
    <definedName name="_______fce4">#REF!</definedName>
    <definedName name="_______fce5">#REF!</definedName>
    <definedName name="_______fce6">#REF!</definedName>
    <definedName name="_______fce7">#REF!</definedName>
    <definedName name="_______fce8">#REF!</definedName>
    <definedName name="_______G640768">#REF!</definedName>
    <definedName name="_______GHH1">#REF!</definedName>
    <definedName name="_______GHH2">#REF!</definedName>
    <definedName name="_______H71223">#REF!</definedName>
    <definedName name="_______IL1">#REF!</definedName>
    <definedName name="_______JEA1">#REF!</definedName>
    <definedName name="_______JEA2">#REF!</definedName>
    <definedName name="_______JJJ1">#REF!</definedName>
    <definedName name="_______K809632">#REF!</definedName>
    <definedName name="_______key2" localSheetId="2" hidden="1">#REF!</definedName>
    <definedName name="_______key2" hidden="1">#REF!</definedName>
    <definedName name="_______PI1">#REF!</definedName>
    <definedName name="_______PI48">#REF!</definedName>
    <definedName name="_______PI60">#REF!</definedName>
    <definedName name="_______POP1">#REF!</definedName>
    <definedName name="_______POP2">#REF!</definedName>
    <definedName name="_______RO110">#REF!</definedName>
    <definedName name="_______RO22">#REF!</definedName>
    <definedName name="_______RO35">#REF!</definedName>
    <definedName name="_______RO45">#REF!</definedName>
    <definedName name="_______RO60">#REF!</definedName>
    <definedName name="_______RO80">#REF!</definedName>
    <definedName name="_______TON1">#REF!</definedName>
    <definedName name="_______TON2">#REF!</definedName>
    <definedName name="_______Ty1">#REF!</definedName>
    <definedName name="_______Ty2">#REF!</definedName>
    <definedName name="_______WW2">#REF!</definedName>
    <definedName name="_______WW3">#REF!</definedName>
    <definedName name="_______WW6">#REF!</definedName>
    <definedName name="_______WW7">#REF!</definedName>
    <definedName name="_______WW8">#REF!</definedName>
    <definedName name="______a100000">#REF!</definedName>
    <definedName name="______A69999">#REF!</definedName>
    <definedName name="______A70000">#REF!</definedName>
    <definedName name="______A99999">#REF!</definedName>
    <definedName name="______DOG1">#REF!</definedName>
    <definedName name="______DOG2">#REF!</definedName>
    <definedName name="______DOG22">#REF!</definedName>
    <definedName name="______DOG3">#REF!</definedName>
    <definedName name="______DOG33">#REF!</definedName>
    <definedName name="______DOG4">#REF!</definedName>
    <definedName name="______E100000">#REF!</definedName>
    <definedName name="______fce1">#REF!</definedName>
    <definedName name="______fce2">#REF!</definedName>
    <definedName name="______fce3">#REF!</definedName>
    <definedName name="______fce4">#REF!</definedName>
    <definedName name="______fce5">#REF!</definedName>
    <definedName name="______fce6">#REF!</definedName>
    <definedName name="______fce7">#REF!</definedName>
    <definedName name="______fce8">#REF!</definedName>
    <definedName name="______G640768">#REF!</definedName>
    <definedName name="______GHH1">#REF!</definedName>
    <definedName name="______GHH2">#REF!</definedName>
    <definedName name="______H71223">#REF!</definedName>
    <definedName name="______IL1">#REF!</definedName>
    <definedName name="______JEA1">#REF!</definedName>
    <definedName name="______JEA2">#REF!</definedName>
    <definedName name="______JJJ1">#REF!</definedName>
    <definedName name="______K809632">#REF!</definedName>
    <definedName name="______PI1">#REF!</definedName>
    <definedName name="______PI48">#REF!</definedName>
    <definedName name="______PI60">#REF!</definedName>
    <definedName name="______POP1">#REF!</definedName>
    <definedName name="______POP2">#REF!</definedName>
    <definedName name="______prt6">#N/A</definedName>
    <definedName name="______q45" localSheetId="2" hidden="1">{"'용역비'!$A$4:$C$8"}</definedName>
    <definedName name="______q45" hidden="1">{"'용역비'!$A$4:$C$8"}</definedName>
    <definedName name="______RO110">#REF!</definedName>
    <definedName name="______RO22">#REF!</definedName>
    <definedName name="______RO35">#REF!</definedName>
    <definedName name="______RO45">#REF!</definedName>
    <definedName name="______RO60">#REF!</definedName>
    <definedName name="______RO80">#REF!</definedName>
    <definedName name="______TON1">#REF!</definedName>
    <definedName name="______TON2">#REF!</definedName>
    <definedName name="______Ty1">#REF!</definedName>
    <definedName name="______Ty2">#REF!</definedName>
    <definedName name="______WW2">#REF!</definedName>
    <definedName name="______WW3">#REF!</definedName>
    <definedName name="______WW6">#REF!</definedName>
    <definedName name="______WW7">#REF!</definedName>
    <definedName name="______WW8">#REF!</definedName>
    <definedName name="______www222" localSheetId="2">{#N/A,#N/A,FALSE,"운반시간"}</definedName>
    <definedName name="______www222">{#N/A,#N/A,FALSE,"운반시간"}</definedName>
    <definedName name="_____A100000">#REF!</definedName>
    <definedName name="_____A69999">#REF!</definedName>
    <definedName name="_____A70000">#REF!</definedName>
    <definedName name="_____A99999">#REF!</definedName>
    <definedName name="_____DOG1">#REF!</definedName>
    <definedName name="_____DOG2">#REF!</definedName>
    <definedName name="_____DOG22">#REF!</definedName>
    <definedName name="_____DOG3">#REF!</definedName>
    <definedName name="_____DOG33">#REF!</definedName>
    <definedName name="_____DOG4">#REF!</definedName>
    <definedName name="_____E100000">#REF!</definedName>
    <definedName name="_____fce1">#REF!</definedName>
    <definedName name="_____fce2">#REF!</definedName>
    <definedName name="_____fce3">#REF!</definedName>
    <definedName name="_____fce4">#REF!</definedName>
    <definedName name="_____fce5">#REF!</definedName>
    <definedName name="_____fce6">#REF!</definedName>
    <definedName name="_____fce7">#REF!</definedName>
    <definedName name="_____fce8">#REF!</definedName>
    <definedName name="_____G640768">#REF!</definedName>
    <definedName name="_____GHH1">#REF!</definedName>
    <definedName name="_____GHH2">#REF!</definedName>
    <definedName name="_____H71223">#REF!</definedName>
    <definedName name="_____IL1">#REF!</definedName>
    <definedName name="_____JEA1">#REF!</definedName>
    <definedName name="_____JEA2">#REF!</definedName>
    <definedName name="_____JJ21">#REF!</definedName>
    <definedName name="_____JJJ1">#REF!</definedName>
    <definedName name="_____JK21">#REF!</definedName>
    <definedName name="_____JN21">#REF!</definedName>
    <definedName name="_____K809632">#REF!</definedName>
    <definedName name="_____key2" localSheetId="2" hidden="1">#REF!</definedName>
    <definedName name="_____key2" hidden="1">#REF!</definedName>
    <definedName name="_____LP1">#REF!</definedName>
    <definedName name="_____LP2">#REF!</definedName>
    <definedName name="_____OIU1" localSheetId="7">#REF!</definedName>
    <definedName name="_____OIU1">#REF!</definedName>
    <definedName name="_____PI1">#REF!</definedName>
    <definedName name="_____PI48">#REF!</definedName>
    <definedName name="_____PI60">#REF!</definedName>
    <definedName name="_____POP1">#REF!</definedName>
    <definedName name="_____POP2">#REF!</definedName>
    <definedName name="_____prt6">#N/A</definedName>
    <definedName name="_____RO110">#REF!</definedName>
    <definedName name="_____RO22">#REF!</definedName>
    <definedName name="_____RO35">#REF!</definedName>
    <definedName name="_____RO45">#REF!</definedName>
    <definedName name="_____RO60">#REF!</definedName>
    <definedName name="_____RO80">#REF!</definedName>
    <definedName name="_____TON1">#REF!</definedName>
    <definedName name="_____TON2">#REF!</definedName>
    <definedName name="_____Ty1">#REF!</definedName>
    <definedName name="_____Ty2">#REF!</definedName>
    <definedName name="_____WW2">#REF!</definedName>
    <definedName name="_____WW3">#REF!</definedName>
    <definedName name="_____WW6">#REF!</definedName>
    <definedName name="_____WW7">#REF!</definedName>
    <definedName name="_____WW8">#REF!</definedName>
    <definedName name="_____www222" localSheetId="2">{#N/A,#N/A,FALSE,"운반시간"}</definedName>
    <definedName name="_____www222">{#N/A,#N/A,FALSE,"운반시간"}</definedName>
    <definedName name="____a1" localSheetId="7">#REF!</definedName>
    <definedName name="____a1">#REF!</definedName>
    <definedName name="____A100000">#REF!</definedName>
    <definedName name="____A69999">#REF!</definedName>
    <definedName name="____A70000">#REF!</definedName>
    <definedName name="____A99999">#REF!</definedName>
    <definedName name="____DN2">#REF!</definedName>
    <definedName name="____DOG1">#REF!</definedName>
    <definedName name="____DOG2">#REF!</definedName>
    <definedName name="____DOG22">#REF!</definedName>
    <definedName name="____DOG3">#REF!</definedName>
    <definedName name="____DOG33">#REF!</definedName>
    <definedName name="____DOG4">#REF!</definedName>
    <definedName name="____E100000">#REF!</definedName>
    <definedName name="____fce1">#REF!</definedName>
    <definedName name="____fce2">#REF!</definedName>
    <definedName name="____fce3">#REF!</definedName>
    <definedName name="____fce4">#REF!</definedName>
    <definedName name="____fce5">#REF!</definedName>
    <definedName name="____fce6">#REF!</definedName>
    <definedName name="____fce7">#REF!</definedName>
    <definedName name="____fce8">#REF!</definedName>
    <definedName name="____G640768">#REF!</definedName>
    <definedName name="____GHH1">#REF!</definedName>
    <definedName name="____GHH2">#REF!</definedName>
    <definedName name="____H71223">#REF!</definedName>
    <definedName name="____IL1">#REF!</definedName>
    <definedName name="____JEA1">#REF!</definedName>
    <definedName name="____JEA2">#REF!</definedName>
    <definedName name="____JJ21">#REF!</definedName>
    <definedName name="____JJJ1">#REF!</definedName>
    <definedName name="____JK21">#REF!</definedName>
    <definedName name="____JN21">#REF!</definedName>
    <definedName name="____K809632">#REF!</definedName>
    <definedName name="____key2" localSheetId="2" hidden="1">#REF!</definedName>
    <definedName name="____key2" hidden="1">#REF!</definedName>
    <definedName name="____LP1">#REF!</definedName>
    <definedName name="____LP2">#REF!</definedName>
    <definedName name="____OIU1" localSheetId="7">#REF!</definedName>
    <definedName name="____OIU1">#REF!</definedName>
    <definedName name="____PI1">#REF!</definedName>
    <definedName name="____PI48">#REF!</definedName>
    <definedName name="____PI60">#REF!</definedName>
    <definedName name="____POP1">#REF!</definedName>
    <definedName name="____POP2">#REF!</definedName>
    <definedName name="____prt6">#N/A</definedName>
    <definedName name="____Q4" localSheetId="7">#REF!</definedName>
    <definedName name="____Q4">#REF!</definedName>
    <definedName name="____Q5" localSheetId="7">#REF!</definedName>
    <definedName name="____Q5">#REF!</definedName>
    <definedName name="____Q6" localSheetId="7">#REF!</definedName>
    <definedName name="____Q6">#REF!</definedName>
    <definedName name="____Q7" localSheetId="7">#REF!</definedName>
    <definedName name="____Q7">#REF!</definedName>
    <definedName name="____Q8" localSheetId="7">#REF!</definedName>
    <definedName name="____Q8">#REF!</definedName>
    <definedName name="____RO110">#REF!</definedName>
    <definedName name="____RO22">#REF!</definedName>
    <definedName name="____RO35">#REF!</definedName>
    <definedName name="____RO45">#REF!</definedName>
    <definedName name="____RO60">#REF!</definedName>
    <definedName name="____RO80">#REF!</definedName>
    <definedName name="____TON1">#REF!</definedName>
    <definedName name="____TON2">#REF!</definedName>
    <definedName name="____Ty1">#REF!</definedName>
    <definedName name="____Ty2">#REF!</definedName>
    <definedName name="____WW2">#REF!</definedName>
    <definedName name="____WW3">#REF!</definedName>
    <definedName name="____WW6">#REF!</definedName>
    <definedName name="____WW7">#REF!</definedName>
    <definedName name="____WW8">#REF!</definedName>
    <definedName name="____www222" localSheetId="2">{#N/A,#N/A,FALSE,"운반시간"}</definedName>
    <definedName name="____www222">{#N/A,#N/A,FALSE,"운반시간"}</definedName>
    <definedName name="___A100000">#REF!</definedName>
    <definedName name="___A69999">#REF!</definedName>
    <definedName name="___A70000">#REF!</definedName>
    <definedName name="___A99999">#REF!</definedName>
    <definedName name="___DN2">#REF!</definedName>
    <definedName name="___DOG1">#REF!</definedName>
    <definedName name="___DOG2">#REF!</definedName>
    <definedName name="___DOG22">#REF!</definedName>
    <definedName name="___DOG3">#REF!</definedName>
    <definedName name="___DOG33">#REF!</definedName>
    <definedName name="___DOG4">#REF!</definedName>
    <definedName name="___E100000">#REF!</definedName>
    <definedName name="___eee1" localSheetId="7">#REF!</definedName>
    <definedName name="___eee1">#REF!</definedName>
    <definedName name="___fce1">#REF!</definedName>
    <definedName name="___fce2">#REF!</definedName>
    <definedName name="___fce3">#REF!</definedName>
    <definedName name="___fce4">#REF!</definedName>
    <definedName name="___fce5">#REF!</definedName>
    <definedName name="___fce6">#REF!</definedName>
    <definedName name="___fce7">#REF!</definedName>
    <definedName name="___fce8">#REF!</definedName>
    <definedName name="___G640768">#REF!</definedName>
    <definedName name="___GHH1">#REF!</definedName>
    <definedName name="___GHH2">#REF!</definedName>
    <definedName name="___H71223">#REF!</definedName>
    <definedName name="___IL1">#REF!</definedName>
    <definedName name="___JEA1">#REF!</definedName>
    <definedName name="___JEA2">#REF!</definedName>
    <definedName name="___JJ21">#REF!</definedName>
    <definedName name="___JJJ1">#REF!</definedName>
    <definedName name="___JK21">#REF!</definedName>
    <definedName name="___JN21">#REF!</definedName>
    <definedName name="___K809632">#REF!</definedName>
    <definedName name="___key2" localSheetId="2" hidden="1">#REF!</definedName>
    <definedName name="___key2" hidden="1">#REF!</definedName>
    <definedName name="___lll1" localSheetId="7">#REF!</definedName>
    <definedName name="___lll1">#REF!</definedName>
    <definedName name="___LP1">#REF!</definedName>
    <definedName name="___LP2">#REF!</definedName>
    <definedName name="___OIU1" localSheetId="7">#REF!</definedName>
    <definedName name="___OIU1">#REF!</definedName>
    <definedName name="___PI1">#REF!</definedName>
    <definedName name="___PI48">#REF!</definedName>
    <definedName name="___PI60">#REF!</definedName>
    <definedName name="___POP1">#REF!</definedName>
    <definedName name="___POP2">#REF!</definedName>
    <definedName name="___prt6" localSheetId="2">공종별집계표!___prt6</definedName>
    <definedName name="___prt6">#REF!</definedName>
    <definedName name="___Q1" localSheetId="7">#REF!</definedName>
    <definedName name="___Q1">#REF!</definedName>
    <definedName name="___Q2" localSheetId="7">#REF!</definedName>
    <definedName name="___Q2">#REF!</definedName>
    <definedName name="___Q3" localSheetId="7">#REF!</definedName>
    <definedName name="___Q3">#REF!</definedName>
    <definedName name="___Q4" localSheetId="7">#REF!</definedName>
    <definedName name="___Q4">#REF!</definedName>
    <definedName name="___Q5" localSheetId="7">#REF!</definedName>
    <definedName name="___Q5">#REF!</definedName>
    <definedName name="___Q6" localSheetId="7">#REF!</definedName>
    <definedName name="___Q6">#REF!</definedName>
    <definedName name="___Q7" localSheetId="7">#REF!</definedName>
    <definedName name="___Q7">#REF!</definedName>
    <definedName name="___Q8" localSheetId="7">#REF!</definedName>
    <definedName name="___Q8">#REF!</definedName>
    <definedName name="___RO110">#REF!</definedName>
    <definedName name="___RO22">#REF!</definedName>
    <definedName name="___RO35">#REF!</definedName>
    <definedName name="___RO45">#REF!</definedName>
    <definedName name="___RO60">#REF!</definedName>
    <definedName name="___RO80">#REF!</definedName>
    <definedName name="___TON1">#REF!</definedName>
    <definedName name="___TON2">#REF!</definedName>
    <definedName name="___Ty1">#REF!</definedName>
    <definedName name="___Ty2">#REF!</definedName>
    <definedName name="___WW2">#REF!</definedName>
    <definedName name="___WW3">#REF!</definedName>
    <definedName name="___WW6">#REF!</definedName>
    <definedName name="___WW7">#REF!</definedName>
    <definedName name="___WW8">#REF!</definedName>
    <definedName name="__123Graph_A" localSheetId="2" hidden="1">#REF!</definedName>
    <definedName name="__123Graph_A" hidden="1">#REF!</definedName>
    <definedName name="__123Graph_ACHART1" localSheetId="2" hidden="1">#REF!</definedName>
    <definedName name="__123Graph_ACHART1" hidden="1">#REF!</definedName>
    <definedName name="__123Graph_ACURRENT" localSheetId="2" hidden="1">#REF!</definedName>
    <definedName name="__123Graph_ACURRENT" hidden="1">#REF!</definedName>
    <definedName name="__123Graph_APOWERSAV" localSheetId="2" hidden="1">#REF!</definedName>
    <definedName name="__123Graph_APOWERSAV" hidden="1">#REF!</definedName>
    <definedName name="__123Graph_B" localSheetId="2" hidden="1">#REF!</definedName>
    <definedName name="__123Graph_B" hidden="1">#REF!</definedName>
    <definedName name="__123Graph_BPOWERSAV" localSheetId="2" hidden="1">#REF!</definedName>
    <definedName name="__123Graph_BPOWERSAV" hidden="1">#REF!</definedName>
    <definedName name="__123Graph_X" localSheetId="2" hidden="1">#REF!</definedName>
    <definedName name="__123Graph_X" hidden="1">#REF!</definedName>
    <definedName name="__123Graph_XCHART1" localSheetId="2" hidden="1">#REF!</definedName>
    <definedName name="__123Graph_XCHART1" hidden="1">#REF!</definedName>
    <definedName name="__123Graph_XCURRENT" localSheetId="2" hidden="1">#REF!</definedName>
    <definedName name="__123Graph_XCURRENT" hidden="1">#REF!</definedName>
    <definedName name="__123Graph_XPOWERSAV" localSheetId="2" hidden="1">#REF!</definedName>
    <definedName name="__123Graph_XPOWERSAV" hidden="1">#REF!</definedName>
    <definedName name="__37_0_0_S" localSheetId="2" hidden="1">#REF!</definedName>
    <definedName name="__37_0_0_S" hidden="1">#REF!</definedName>
    <definedName name="__A100000">#REF!</definedName>
    <definedName name="__A69999">#REF!</definedName>
    <definedName name="__A70000">#REF!</definedName>
    <definedName name="__a80000">#REF!</definedName>
    <definedName name="__A99999">#REF!</definedName>
    <definedName name="__DemandLoad">TRUE</definedName>
    <definedName name="__dfdfe" localSheetId="2" hidden="1">#REF!</definedName>
    <definedName name="__dfdfe" hidden="1">#REF!</definedName>
    <definedName name="__DN2">#REF!</definedName>
    <definedName name="__DOG1">#REF!</definedName>
    <definedName name="__DOG2">#REF!</definedName>
    <definedName name="__DOG22">#REF!</definedName>
    <definedName name="__DOG3">#REF!</definedName>
    <definedName name="__DOG33">#REF!</definedName>
    <definedName name="__DOG4">#REF!</definedName>
    <definedName name="__E100000">#REF!</definedName>
    <definedName name="__fce1">#REF!</definedName>
    <definedName name="__fce2">#REF!</definedName>
    <definedName name="__fce3">#REF!</definedName>
    <definedName name="__fce4">#REF!</definedName>
    <definedName name="__fce5">#REF!</definedName>
    <definedName name="__fce6">#REF!</definedName>
    <definedName name="__fce7">#REF!</definedName>
    <definedName name="__fce8">#REF!</definedName>
    <definedName name="__G640768">#REF!</definedName>
    <definedName name="__GHH1">#REF!</definedName>
    <definedName name="__GHH2">#REF!</definedName>
    <definedName name="__H71223">#REF!</definedName>
    <definedName name="__IL1">#REF!</definedName>
    <definedName name="__IntlFixup">TRUE</definedName>
    <definedName name="__JEA1">#REF!</definedName>
    <definedName name="__JEA2">#REF!</definedName>
    <definedName name="__JJ21">#REF!</definedName>
    <definedName name="__JJJ1">#REF!</definedName>
    <definedName name="__JK21">#REF!</definedName>
    <definedName name="__JN21">#REF!</definedName>
    <definedName name="__K809632">#REF!</definedName>
    <definedName name="__key2" localSheetId="2" hidden="1">#REF!</definedName>
    <definedName name="__key2" hidden="1">#REF!</definedName>
    <definedName name="__LP1">#REF!</definedName>
    <definedName name="__LP2">#REF!</definedName>
    <definedName name="__ncr2" localSheetId="2">{#N/A,#N/A,FALSE,"현장 NCR 분석";#N/A,#N/A,FALSE,"현장품질감사";#N/A,#N/A,FALSE,"현장품질감사"}</definedName>
    <definedName name="__ncr2">{#N/A,#N/A,FALSE,"현장 NCR 분석";#N/A,#N/A,FALSE,"현장품질감사";#N/A,#N/A,FALSE,"현장품질감사"}</definedName>
    <definedName name="__OIU1" localSheetId="7">#REF!</definedName>
    <definedName name="__OIU1">#REF!</definedName>
    <definedName name="__P3" localSheetId="2">{#N/A,#N/A,FALSE,"배수1"}</definedName>
    <definedName name="__P3">{#N/A,#N/A,FALSE,"배수1"}</definedName>
    <definedName name="__P4" localSheetId="2">{#N/A,#N/A,FALSE,"혼합골재"}</definedName>
    <definedName name="__P4">{#N/A,#N/A,FALSE,"혼합골재"}</definedName>
    <definedName name="__P5" localSheetId="2">{#N/A,#N/A,FALSE,"배수1"}</definedName>
    <definedName name="__P5">{#N/A,#N/A,FALSE,"배수1"}</definedName>
    <definedName name="__P6" localSheetId="2">{#N/A,#N/A,FALSE,"2~8번"}</definedName>
    <definedName name="__P6">{#N/A,#N/A,FALSE,"2~8번"}</definedName>
    <definedName name="__PB1">#REF!</definedName>
    <definedName name="__PB2">#REF!</definedName>
    <definedName name="__PB3">#REF!</definedName>
    <definedName name="__PI1">#REF!</definedName>
    <definedName name="__PI48">#REF!</definedName>
    <definedName name="__PI60">#REF!</definedName>
    <definedName name="__POP1">#REF!</definedName>
    <definedName name="__POP2">#REF!</definedName>
    <definedName name="__prt6">#N/A</definedName>
    <definedName name="__PT11">#REF!</definedName>
    <definedName name="__q45" localSheetId="2">{"'용역비'!$A$4:$C$8"}</definedName>
    <definedName name="__q45">{"'용역비'!$A$4:$C$8"}</definedName>
    <definedName name="__R570001" hidden="1">#REF!</definedName>
    <definedName name="__RO110">#REF!</definedName>
    <definedName name="__RO22">#REF!</definedName>
    <definedName name="__RO35">#REF!</definedName>
    <definedName name="__RO45">#REF!</definedName>
    <definedName name="__RO60">#REF!</definedName>
    <definedName name="__RO80">#REF!</definedName>
    <definedName name="__S3" localSheetId="2">{#N/A,#N/A,FALSE,"포장2"}</definedName>
    <definedName name="__S3">{#N/A,#N/A,FALSE,"포장2"}</definedName>
    <definedName name="__TON1">#REF!</definedName>
    <definedName name="__TON2">#REF!</definedName>
    <definedName name="__tt1">"tt1"</definedName>
    <definedName name="__Ty1">#REF!</definedName>
    <definedName name="__Ty2">#REF!</definedName>
    <definedName name="__WW2">#REF!</definedName>
    <definedName name="__WW3">#REF!</definedName>
    <definedName name="__WW6">#REF!</definedName>
    <definedName name="__WW7">#REF!</definedName>
    <definedName name="__WW8">#REF!</definedName>
    <definedName name="__www222" localSheetId="2">{#N/A,#N/A,FALSE,"운반시간"}</definedName>
    <definedName name="__www222">{#N/A,#N/A,FALSE,"운반시간"}</definedName>
    <definedName name="_\Z">#REF!</definedName>
    <definedName name="_0">#REF!</definedName>
    <definedName name="_1">#N/A</definedName>
    <definedName name="_1._PANEL_BD.__LP___1">#REF!</definedName>
    <definedName name="_1_">#REF!</definedName>
    <definedName name="_1__123Graph_AENE_VVVF" localSheetId="2" hidden="1">#REF!</definedName>
    <definedName name="_1__123Graph_AENE_VVVF" hidden="1">#REF!</definedName>
    <definedName name="_1_0_0_F" localSheetId="2" hidden="1">#REF!</definedName>
    <definedName name="_1_0_0_F" hidden="1">#REF!</definedName>
    <definedName name="_1_0_F" localSheetId="2" hidden="1">#REF!</definedName>
    <definedName name="_1_0_F" hidden="1">#REF!</definedName>
    <definedName name="_1_1팀인건비">#REF!</definedName>
    <definedName name="_1_2팀인건비">#REF!</definedName>
    <definedName name="_1_3_0Crite">#REF!</definedName>
    <definedName name="_1_3팀인건비">#REF!</definedName>
    <definedName name="_1_5팀인건비">#REF!</definedName>
    <definedName name="_1¤§¤_¤¡" localSheetId="2">{#N/A,#N/A,FALSE,"Sheet1"}</definedName>
    <definedName name="_1¤§¤_¤¡">{#N/A,#N/A,FALSE,"Sheet1"}</definedName>
    <definedName name="_10_">#REF!</definedName>
    <definedName name="_10_??4????">#REF!</definedName>
    <definedName name="_103_3_0Criteria">#REF!</definedName>
    <definedName name="_105G_0Extr">#REF!</definedName>
    <definedName name="_106G_0Extract">#REF!</definedName>
    <definedName name="_107_3_0Crite">#REF!</definedName>
    <definedName name="_107IL1_">#REF!</definedName>
    <definedName name="_108_3_0Crite">#REF!</definedName>
    <definedName name="_11_??5????">#REF!</definedName>
    <definedName name="_110wrn.Ã¶°ñÁý°èÇ_._.5Ä­." localSheetId="2">{#N/A,#N/A,FALSE,"Sheet1"}</definedName>
    <definedName name="_110wrn.Ã¶°ñÁý°èÇ_._.5Ä­.">{#N/A,#N/A,FALSE,"Sheet1"}</definedName>
    <definedName name="_112G_0Extr">#REF!</definedName>
    <definedName name="_112단">#REF!</definedName>
    <definedName name="_113G_0Extract">#REF!</definedName>
    <definedName name="_114IL1_">#REF!</definedName>
    <definedName name="_116_50389_249">#REF!</definedName>
    <definedName name="_12_">#REF!</definedName>
    <definedName name="_12_??6????">#REF!</definedName>
    <definedName name="_12_?__C">#REF!</definedName>
    <definedName name="_12_2_0_Parse" localSheetId="2" hidden="1">#REF!</definedName>
    <definedName name="_12_2_0_Parse" hidden="1">#REF!</definedName>
    <definedName name="_120G_0Extr">#REF!</definedName>
    <definedName name="_120단">#REF!</definedName>
    <definedName name="_121G_0Extract">#REF!</definedName>
    <definedName name="_122IL1_">#REF!</definedName>
    <definedName name="_13_0">#REF!</definedName>
    <definedName name="_13_3_0Crite">#REF!</definedName>
    <definedName name="_131G_0Extr">#REF!</definedName>
    <definedName name="_136G_0Extract">#REF!</definedName>
    <definedName name="_137IL1_">#REF!</definedName>
    <definedName name="_14_">#REF!</definedName>
    <definedName name="_14_3_0Criteria">#REF!</definedName>
    <definedName name="_140_3_0Criteria">#REF!</definedName>
    <definedName name="_141_3_0Criteria">#REF!</definedName>
    <definedName name="_142단">#REF!</definedName>
    <definedName name="_15_0Datab">#REF!</definedName>
    <definedName name="_150_3__Crite">#REF!</definedName>
    <definedName name="_157G_0Extr">#REF!</definedName>
    <definedName name="_158단">#REF!</definedName>
    <definedName name="_159_3__Criteria">#REF!</definedName>
    <definedName name="_15A" localSheetId="2">#REF!</definedName>
    <definedName name="_15A">#REF!</definedName>
    <definedName name="_16_0_F" localSheetId="2" hidden="1">#REF!</definedName>
    <definedName name="_16_0_F" hidden="1">#REF!</definedName>
    <definedName name="_16_3_0Crite">#REF!</definedName>
    <definedName name="_162G_0Extract">#REF!</definedName>
    <definedName name="_163IL1_">#REF!</definedName>
    <definedName name="_165단">#REF!</definedName>
    <definedName name="_169A1_" localSheetId="8">BlankMacro1</definedName>
    <definedName name="_169A1_">BlankMacro1</definedName>
    <definedName name="_16A">#REF!</definedName>
    <definedName name="_17_0_F" localSheetId="2" hidden="1">#REF!</definedName>
    <definedName name="_17_0_F" hidden="1">#REF!</definedName>
    <definedName name="_17_3_0Criteria">#REF!</definedName>
    <definedName name="_178wrn.Ã¶°ñÁý°èÇ_._.5Ä­." localSheetId="2">{#N/A,#N/A,FALSE,"Sheet1"}</definedName>
    <definedName name="_178wrn.Ã¶°ñÁý°èÇ_._.5Ä­.">{#N/A,#N/A,FALSE,"Sheet1"}</definedName>
    <definedName name="_18_">#REF!</definedName>
    <definedName name="_18Á_1È_Ç">#REF!</definedName>
    <definedName name="_18q78_" localSheetId="2">{#N/A,#N/A,FALSE,"2~8번"}</definedName>
    <definedName name="_18q78_">{#N/A,#N/A,FALSE,"2~8번"}</definedName>
    <definedName name="_19_3_0Crite">#REF!</definedName>
    <definedName name="_19Á_2È_Ç">#REF!</definedName>
    <definedName name="_1공장">#REF!</definedName>
    <definedName name="_1인통신비_월">#REF!</definedName>
    <definedName name="_1일버스유대">#REF!</definedName>
    <definedName name="_1일숙박비">#REF!</definedName>
    <definedName name="_1일식사횟수">#REF!</definedName>
    <definedName name="_1일진행차량유대">#REF!</definedName>
    <definedName name="_1일진행차량유대_주차비">#REF!</definedName>
    <definedName name="_1일진행차량주차비">#REF!</definedName>
    <definedName name="_1회식대">#REF!</definedName>
    <definedName name="_1회엑스트라비">#REF!</definedName>
    <definedName name="_2">#REF!</definedName>
    <definedName name="_2_">#REF!</definedName>
    <definedName name="_2__123Graph_APOWER_MT" localSheetId="2" hidden="1">#REF!</definedName>
    <definedName name="_2__123Graph_APOWER_MT" hidden="1">#REF!</definedName>
    <definedName name="_2_0_0_F" localSheetId="2" hidden="1">#REF!</definedName>
    <definedName name="_2_0_0_F" hidden="1">#REF!</definedName>
    <definedName name="_2_1팀인건비">#REF!</definedName>
    <definedName name="_2_2_0_Parse" localSheetId="2" hidden="1">#REF!</definedName>
    <definedName name="_2_2_0_Parse" hidden="1">#REF!</definedName>
    <definedName name="_2_2팀인건비">#REF!</definedName>
    <definedName name="_2_3_0Criteria">#REF!</definedName>
    <definedName name="_2_3팀인건비">#REF!</definedName>
    <definedName name="_2¤§¤_¤¡" localSheetId="2">{#N/A,#N/A,FALSE,"Sheet1"}</definedName>
    <definedName name="_2¤§¤_¤¡">{#N/A,#N/A,FALSE,"Sheet1"}</definedName>
    <definedName name="_20_">#REF!</definedName>
    <definedName name="_20_3_0Criteria">#REF!</definedName>
    <definedName name="_201G_0Extr">#REF!</definedName>
    <definedName name="_202G_0Extr">#REF!</definedName>
    <definedName name="_20Á_3È_Ç">#REF!</definedName>
    <definedName name="_21_3_0Crite">#REF!</definedName>
    <definedName name="_21Á_4È_Ç">#REF!</definedName>
    <definedName name="_22_3_0Crite">#REF!</definedName>
    <definedName name="_22_3_0Criteria">#REF!</definedName>
    <definedName name="_22Á_5È_Ç">#REF!</definedName>
    <definedName name="_22G_0Extr">#REF!</definedName>
    <definedName name="_23__3_0Crite">#REF!</definedName>
    <definedName name="_23_3_0Criteria">#REF!</definedName>
    <definedName name="_2309f" localSheetId="2" hidden="1">#REF!</definedName>
    <definedName name="_2309f" hidden="1">#REF!</definedName>
    <definedName name="_2323fil" localSheetId="2" hidden="1">#REF!</definedName>
    <definedName name="_2323fil" hidden="1">#REF!</definedName>
    <definedName name="_234G_0Extract">#REF!</definedName>
    <definedName name="_235G_0Extract">#REF!</definedName>
    <definedName name="_23Á_6È_Ç">#REF!</definedName>
    <definedName name="_23fil" localSheetId="2" hidden="1">#REF!</definedName>
    <definedName name="_23fil" hidden="1">#REF!</definedName>
    <definedName name="_23G_0Extract">#REF!</definedName>
    <definedName name="_23i99" localSheetId="2" hidden="1">#REF!</definedName>
    <definedName name="_23i99" hidden="1">#REF!</definedName>
    <definedName name="_24__3_0Criteria">#REF!</definedName>
    <definedName name="_24_0_S" localSheetId="2" hidden="1">#REF!</definedName>
    <definedName name="_24_0_S" hidden="1">#REF!</definedName>
    <definedName name="_24342" localSheetId="2" hidden="1">#REF!</definedName>
    <definedName name="_24342" hidden="1">#REF!</definedName>
    <definedName name="_244G__Extr">#REF!</definedName>
    <definedName name="_24IL1_">#REF!</definedName>
    <definedName name="_25_0_S" localSheetId="2" hidden="1">#REF!</definedName>
    <definedName name="_25_0_S" hidden="1">#REF!</definedName>
    <definedName name="_253G__Extract">#REF!</definedName>
    <definedName name="_256P1_">#REF!</definedName>
    <definedName name="_25Datab">#REF!</definedName>
    <definedName name="_25단">#REF!</definedName>
    <definedName name="_26_3_0Crite">#REF!</definedName>
    <definedName name="_267P10_">#REF!</definedName>
    <definedName name="_26G_0Extr">#REF!</definedName>
    <definedName name="_278P11_">#REF!</definedName>
    <definedName name="_27G_0Extract">#REF!</definedName>
    <definedName name="_28_3_0Criteria">#REF!</definedName>
    <definedName name="_289P12_">#REF!</definedName>
    <definedName name="_28IL1_">#REF!</definedName>
    <definedName name="_29단">#REF!</definedName>
    <definedName name="_2wrn.Ã¶°ñÁý°èÇ_._.5Ä­." localSheetId="2">{#N/A,#N/A,FALSE,"Sheet1"}</definedName>
    <definedName name="_2wrn.Ã¶°ñÁý°èÇ_._.5Ä­.">{#N/A,#N/A,FALSE,"Sheet1"}</definedName>
    <definedName name="_2공장">#REF!</definedName>
    <definedName name="_3">#N/A</definedName>
    <definedName name="_3_">#REF!</definedName>
    <definedName name="_3__123Graph_BENE_VVVF" localSheetId="2" hidden="1">#REF!</definedName>
    <definedName name="_3__123Graph_BENE_VVVF" hidden="1">#REF!</definedName>
    <definedName name="_3_0_F" localSheetId="2" hidden="1">#REF!</definedName>
    <definedName name="_3_0_F" hidden="1">#REF!</definedName>
    <definedName name="_3_1._총투자사업비">#REF!</definedName>
    <definedName name="_3_1팀인건비">#REF!</definedName>
    <definedName name="_3_2팀인건비">#REF!</definedName>
    <definedName name="_3_3팀인건비">#REF!</definedName>
    <definedName name="_3_5">#REF!</definedName>
    <definedName name="_30¤§¤_¤¡" localSheetId="2">{#N/A,#N/A,FALSE,"Sheet1"}</definedName>
    <definedName name="_30¤§¤_¤¡">{#N/A,#N/A,FALSE,"Sheet1"}</definedName>
    <definedName name="_300P13_">#REF!</definedName>
    <definedName name="_30G_0Extr">#REF!</definedName>
    <definedName name="_311P14_">#REF!</definedName>
    <definedName name="_31G_0Extr">#REF!</definedName>
    <definedName name="_31G_0Extract">#REF!</definedName>
    <definedName name="_32__G_0Extr">#REF!</definedName>
    <definedName name="_322P15_">#REF!</definedName>
    <definedName name="_323fil" localSheetId="2" hidden="1">#REF!</definedName>
    <definedName name="_323fil" hidden="1">#REF!</definedName>
    <definedName name="_324dfel" localSheetId="2" hidden="1">#REF!</definedName>
    <definedName name="_324dfel" hidden="1">#REF!</definedName>
    <definedName name="_32fial" localSheetId="2" hidden="1">#REF!</definedName>
    <definedName name="_32fial" hidden="1">#REF!</definedName>
    <definedName name="_32G_0Extract">#REF!</definedName>
    <definedName name="_32IL1_">#REF!</definedName>
    <definedName name="_32S" localSheetId="2" hidden="1">#REF!</definedName>
    <definedName name="_32S" hidden="1">#REF!</definedName>
    <definedName name="_33__G_0Extract">#REF!</definedName>
    <definedName name="_33_0_F" localSheetId="2" hidden="1">#REF!</definedName>
    <definedName name="_33_0_F" hidden="1">#REF!</definedName>
    <definedName name="_333ddl" localSheetId="2" hidden="1">#REF!</definedName>
    <definedName name="_333ddl" hidden="1">#REF!</definedName>
    <definedName name="_333P16_">#REF!</definedName>
    <definedName name="_33IL1_">#REF!</definedName>
    <definedName name="_33단">#REF!</definedName>
    <definedName name="_34__단">#REF!</definedName>
    <definedName name="_34_0_S" localSheetId="2" hidden="1">#REF!</definedName>
    <definedName name="_34_0_S" hidden="1">#REF!</definedName>
    <definedName name="_34234if" localSheetId="2" hidden="1">#REF!</definedName>
    <definedName name="_34234if" hidden="1">#REF!</definedName>
    <definedName name="_344P17_">#REF!</definedName>
    <definedName name="_347P2_">#REF!</definedName>
    <definedName name="_350P3_">#REF!</definedName>
    <definedName name="_353P4_">#REF!</definedName>
    <definedName name="_356P5_">#REF!</definedName>
    <definedName name="_359P6_">#REF!</definedName>
    <definedName name="_35a2_" localSheetId="2">{#N/A,#N/A,FALSE,"단가표지"}</definedName>
    <definedName name="_35a2_">{#N/A,#N/A,FALSE,"단가표지"}</definedName>
    <definedName name="_35q45_" localSheetId="2">{"'용역비'!$A$4:$C$8"}</definedName>
    <definedName name="_35q45_">{"'용역비'!$A$4:$C$8"}</definedName>
    <definedName name="_35단">#REF!</definedName>
    <definedName name="_36_0_0_S" localSheetId="2" hidden="1">#REF!</definedName>
    <definedName name="_36_0_0_S" hidden="1">#REF!</definedName>
    <definedName name="_36_0_S" localSheetId="2" hidden="1">#REF!</definedName>
    <definedName name="_36_0_S" hidden="1">#REF!</definedName>
    <definedName name="_37_0_0_S" localSheetId="2" hidden="1">#REF!</definedName>
    <definedName name="_37_0_0_S" hidden="1">#REF!</definedName>
    <definedName name="_37_3_0Crite">#REF!</definedName>
    <definedName name="_370P7_">#REF!</definedName>
    <definedName name="_38_3_0Crite">#REF!</definedName>
    <definedName name="_38_3_0Criteria">#REF!</definedName>
    <definedName name="_381P8_">#REF!</definedName>
    <definedName name="_38EE2_" localSheetId="2">{#N/A,#N/A,FALSE,"단가표지"}</definedName>
    <definedName name="_38EE2_">{#N/A,#N/A,FALSE,"단가표지"}</definedName>
    <definedName name="_392P9_">#REF!</definedName>
    <definedName name="_3A1_">#REF!</definedName>
    <definedName name="_3F" localSheetId="2" hidden="1">#REF!</definedName>
    <definedName name="_3F" hidden="1">#REF!</definedName>
    <definedName name="_3ihil" localSheetId="2" hidden="1">#REF!</definedName>
    <definedName name="_3ihil" hidden="1">#REF!</definedName>
    <definedName name="_3q45_" localSheetId="2">{"'용역비'!$A$4:$C$8"}</definedName>
    <definedName name="_3q45_">{"'용역비'!$A$4:$C$8"}</definedName>
    <definedName name="_3공장">#REF!</definedName>
    <definedName name="_4">#N/A</definedName>
    <definedName name="_4_">#REF!</definedName>
    <definedName name="_4__123Graph_BPOWER_MT" localSheetId="2" hidden="1">#REF!</definedName>
    <definedName name="_4__123Graph_BPOWER_MT" hidden="1">#REF!</definedName>
    <definedName name="_4_1._에너지사용현황">#REF!</definedName>
    <definedName name="_4_3._에너지절약을_위한_개선안">#REF!</definedName>
    <definedName name="_402S14_" localSheetId="8">BlankMacro1</definedName>
    <definedName name="_402S14_">BlankMacro1</definedName>
    <definedName name="_40q45_" localSheetId="2">{"'용역비'!$A$4:$C$8"}</definedName>
    <definedName name="_40q45_">{"'용역비'!$A$4:$C$8"}</definedName>
    <definedName name="_41_3_0Criteria">#REF!</definedName>
    <definedName name="_42e3_" localSheetId="2">{"Book1","부대-(표지판,데리,가드).xls","부대-(낙,차,중분대).xls"}</definedName>
    <definedName name="_42e3_">{"Book1","부대-(표지판,데리,가드).xls","부대-(낙,차,중분대).xls"}</definedName>
    <definedName name="_43DN2_">#REF!</definedName>
    <definedName name="_44G_0Extr">#REF!</definedName>
    <definedName name="_45G_0Extract">#REF!</definedName>
    <definedName name="_46_G_0Extr">#REF!</definedName>
    <definedName name="_46IL1_">#REF!</definedName>
    <definedName name="_47_G_0Extract">#REF!</definedName>
    <definedName name="_48_단">#REF!</definedName>
    <definedName name="_48¤§¤_¤¡" localSheetId="2">{#N/A,#N/A,FALSE,"Sheet1"}</definedName>
    <definedName name="_48¤§¤_¤¡">{#N/A,#N/A,FALSE,"Sheet1"}</definedName>
    <definedName name="_48단">#REF!</definedName>
    <definedName name="_4G_0Extr">#REF!</definedName>
    <definedName name="_4wrn.Ã¶°ñÁý°èÇ_._.5Ä­." localSheetId="2">{#N/A,#N/A,FALSE,"Sheet1"}</definedName>
    <definedName name="_4wrn.Ã¶°ñÁý°èÇ_._.5Ä­.">{#N/A,#N/A,FALSE,"Sheet1"}</definedName>
    <definedName name="_5">#REF!</definedName>
    <definedName name="_5__123Graph_CENE_VVVF" hidden="1">#REF!</definedName>
    <definedName name="_51_3_0Crite">#REF!</definedName>
    <definedName name="_52_3_0Crite">#REF!</definedName>
    <definedName name="_52_3_0Criteria">#REF!</definedName>
    <definedName name="_534">#REF!</definedName>
    <definedName name="_55_3_0Crite">#REF!</definedName>
    <definedName name="_55_3_0Criteria">#REF!</definedName>
    <definedName name="_57_3_0Criteria">#REF!</definedName>
    <definedName name="_57P3_" localSheetId="2">{#N/A,#N/A,FALSE,"배수1"}</definedName>
    <definedName name="_57P3_">{#N/A,#N/A,FALSE,"배수1"}</definedName>
    <definedName name="_58_3_0Crite">#REF!</definedName>
    <definedName name="_59_3_0Criteria">#REF!</definedName>
    <definedName name="_5G_0Extract">#REF!</definedName>
    <definedName name="_6">#REF!</definedName>
    <definedName name="_6_">#REF!</definedName>
    <definedName name="_6__123Graph_CPOWER_MT" localSheetId="2" hidden="1">#REF!</definedName>
    <definedName name="_6__123Graph_CPOWER_MT" hidden="1">#REF!</definedName>
    <definedName name="_61P4_" localSheetId="2">{#N/A,#N/A,FALSE,"혼합골재"}</definedName>
    <definedName name="_61P4_">{#N/A,#N/A,FALSE,"혼합골재"}</definedName>
    <definedName name="_62_3_0Criteria">#REF!</definedName>
    <definedName name="_64__123Graph_LBL_EENE_VVVF" hidden="1">#REF!</definedName>
    <definedName name="_64_3_0Crite">#REF!</definedName>
    <definedName name="_64G_0Extr">#REF!</definedName>
    <definedName name="_65__123Graph_XENE_VVVF" localSheetId="2" hidden="1">#REF!</definedName>
    <definedName name="_65__123Graph_XENE_VVVF" hidden="1">#REF!</definedName>
    <definedName name="_65DN2_">#REF!</definedName>
    <definedName name="_65P5_" localSheetId="2">{#N/A,#N/A,FALSE,"배수1"}</definedName>
    <definedName name="_65P5_">{#N/A,#N/A,FALSE,"배수1"}</definedName>
    <definedName name="_66__123Graph_XPOWER_MT" hidden="1">#REF!</definedName>
    <definedName name="_66_3_0Crite">#REF!</definedName>
    <definedName name="_66G_0Extr">#REF!</definedName>
    <definedName name="_66G_0Extract">#REF!</definedName>
    <definedName name="_67G_0Extract">#REF!</definedName>
    <definedName name="_67IL1_">#REF!</definedName>
    <definedName name="_69_3_0Criteria">#REF!</definedName>
    <definedName name="_69P6_" localSheetId="2">{#N/A,#N/A,FALSE,"2~8번"}</definedName>
    <definedName name="_69P6_">{#N/A,#N/A,FALSE,"2~8번"}</definedName>
    <definedName name="_69단">#REF!</definedName>
    <definedName name="_6S" localSheetId="2" hidden="1">#REF!</definedName>
    <definedName name="_6S" hidden="1">#REF!</definedName>
    <definedName name="_7">#N/A</definedName>
    <definedName name="_7_">#REF!</definedName>
    <definedName name="_7_??1????">#REF!</definedName>
    <definedName name="_7__123Graph_DENE_VVVF" localSheetId="2" hidden="1">#REF!</definedName>
    <definedName name="_7__123Graph_DENE_VVVF" hidden="1">#REF!</definedName>
    <definedName name="_7_26__宛__A">#REF!</definedName>
    <definedName name="_70IL1_">#REF!</definedName>
    <definedName name="_72_3_0Criteria">#REF!</definedName>
    <definedName name="_73S3_" localSheetId="2">{#N/A,#N/A,FALSE,"포장2"}</definedName>
    <definedName name="_73S3_">{#N/A,#N/A,FALSE,"포장2"}</definedName>
    <definedName name="_76단">#REF!</definedName>
    <definedName name="_78_3_0Crite">#REF!</definedName>
    <definedName name="_8_">#REF!</definedName>
    <definedName name="_8_??2????">#REF!</definedName>
    <definedName name="_8__123Graph_DPOWER_MT" localSheetId="2" hidden="1">#REF!</definedName>
    <definedName name="_8__123Graph_DPOWER_MT" hidden="1">#REF!</definedName>
    <definedName name="_8_0_S" localSheetId="2" hidden="1">#REF!</definedName>
    <definedName name="_8_0_S" hidden="1">#REF!</definedName>
    <definedName name="_84_3_0Criteria">#REF!</definedName>
    <definedName name="_85G_0Extr">#REF!</definedName>
    <definedName name="_86G_0Extr">#REF!</definedName>
    <definedName name="_87G_0Extract">#REF!</definedName>
    <definedName name="_88G_0Extr">#REF!</definedName>
    <definedName name="_88IL1_">#REF!</definedName>
    <definedName name="_89G_0Extract">#REF!</definedName>
    <definedName name="_9_">#REF!</definedName>
    <definedName name="_9_??3????">#REF!</definedName>
    <definedName name="_9__123Graph_EENE_VVVF" localSheetId="2" hidden="1">#REF!</definedName>
    <definedName name="_9__123Graph_EENE_VVVF" hidden="1">#REF!</definedName>
    <definedName name="_9_0_S" localSheetId="2" hidden="1">#REF!</definedName>
    <definedName name="_9_0_S" hidden="1">#REF!</definedName>
    <definedName name="_90G_0Extr">#REF!</definedName>
    <definedName name="_90IL1_">#REF!</definedName>
    <definedName name="_91G_0Extract">#REF!</definedName>
    <definedName name="_91단">#REF!</definedName>
    <definedName name="_92_3_0Crite">#REF!</definedName>
    <definedName name="_92G_0Extr">#REF!</definedName>
    <definedName name="_92IL1_">#REF!</definedName>
    <definedName name="_93G_0Extract">#REF!</definedName>
    <definedName name="_93단">#REF!</definedName>
    <definedName name="_94_3_0Criteria">#REF!</definedName>
    <definedName name="_94IL1_">#REF!</definedName>
    <definedName name="_95단">#REF!</definedName>
    <definedName name="_96_3_0Crite">#REF!</definedName>
    <definedName name="_97단">#REF!</definedName>
    <definedName name="_98단">#REF!</definedName>
    <definedName name="_99_상반기시중노임">#REF!</definedName>
    <definedName name="_99_하반기시중노임">#REF!</definedName>
    <definedName name="_99단">#REF!</definedName>
    <definedName name="_9j67_" localSheetId="2">{#N/A,#N/A,FALSE,"조골재"}</definedName>
    <definedName name="_9j67_">{#N/A,#N/A,FALSE,"조골재"}</definedName>
    <definedName name="_9S" hidden="1">#REF!</definedName>
    <definedName name="_A">#REF!</definedName>
    <definedName name="_A100000">#REF!</definedName>
    <definedName name="_A183154">#REF!</definedName>
    <definedName name="_A69999">#REF!</definedName>
    <definedName name="_A70000">#REF!</definedName>
    <definedName name="_a80000">#REF!</definedName>
    <definedName name="_A99999">#REF!</definedName>
    <definedName name="_aab42">#REF!</definedName>
    <definedName name="_aasseil" localSheetId="2" hidden="1">#REF!</definedName>
    <definedName name="_aasseil" hidden="1">#REF!</definedName>
    <definedName name="_abecrombie" localSheetId="2" hidden="1">#REF!</definedName>
    <definedName name="_abecrombie" hidden="1">#REF!</definedName>
    <definedName name="_AE" localSheetId="2" hidden="1">#REF!</definedName>
    <definedName name="_AE" hidden="1">#REF!</definedName>
    <definedName name="_aeifel" localSheetId="2" hidden="1">#REF!</definedName>
    <definedName name="_aeifel" hidden="1">#REF!</definedName>
    <definedName name="_aeiilll2" localSheetId="2" hidden="1">#REF!</definedName>
    <definedName name="_aeiilll2" hidden="1">#REF!</definedName>
    <definedName name="_aewil" localSheetId="2" hidden="1">#REF!</definedName>
    <definedName name="_aewil" hidden="1">#REF!</definedName>
    <definedName name="_aidldlf" localSheetId="2" hidden="1">#REF!</definedName>
    <definedName name="_aidldlf" hidden="1">#REF!</definedName>
    <definedName name="_aill" localSheetId="2" hidden="1">#REF!</definedName>
    <definedName name="_aill" hidden="1">#REF!</definedName>
    <definedName name="_aill2" localSheetId="2" hidden="1">#REF!</definedName>
    <definedName name="_aill2" hidden="1">#REF!</definedName>
    <definedName name="_aiooips" localSheetId="2" hidden="1">#REF!</definedName>
    <definedName name="_aiooips" hidden="1">#REF!</definedName>
    <definedName name="_aksdl" localSheetId="2" hidden="1">#REF!</definedName>
    <definedName name="_aksdl" hidden="1">#REF!</definedName>
    <definedName name="_akzio" localSheetId="2" hidden="1">#REF!</definedName>
    <definedName name="_akzio" hidden="1">#REF!</definedName>
    <definedName name="_alpqpdi" localSheetId="2" hidden="1">#REF!</definedName>
    <definedName name="_alpqpdi" hidden="1">#REF!</definedName>
    <definedName name="_amp2000" localSheetId="2" hidden="1">{#N/A,#N/A,FALSE,"부대2"}</definedName>
    <definedName name="_amp2000" hidden="1">{#N/A,#N/A,FALSE,"부대2"}</definedName>
    <definedName name="_aoiaiei" localSheetId="2" hidden="1">#REF!</definedName>
    <definedName name="_aoiaiei" hidden="1">#REF!</definedName>
    <definedName name="_ap2" localSheetId="2" hidden="1">#REF!</definedName>
    <definedName name="_ap2" hidden="1">#REF!</definedName>
    <definedName name="_apfdkd" localSheetId="2" hidden="1">#REF!</definedName>
    <definedName name="_apfdkd" hidden="1">#REF!</definedName>
    <definedName name="_aseil" localSheetId="2" hidden="1">#REF!</definedName>
    <definedName name="_aseil" hidden="1">#REF!</definedName>
    <definedName name="_asill" localSheetId="2" hidden="1">#REF!</definedName>
    <definedName name="_asill" hidden="1">#REF!</definedName>
    <definedName name="_asilll" localSheetId="2" hidden="1">#REF!</definedName>
    <definedName name="_asilll" hidden="1">#REF!</definedName>
    <definedName name="_asldsl" localSheetId="2" hidden="1">#REF!</definedName>
    <definedName name="_asldsl" hidden="1">#REF!</definedName>
    <definedName name="_assiill" localSheetId="2" hidden="1">#REF!</definedName>
    <definedName name="_assiill" hidden="1">#REF!</definedName>
    <definedName name="_B">#REF!</definedName>
    <definedName name="_B1">#REF!</definedName>
    <definedName name="_B140007">#REF!</definedName>
    <definedName name="_B2">#REF!</definedName>
    <definedName name="_B22">#REF!=#REF!</definedName>
    <definedName name="_B3">#REF!</definedName>
    <definedName name="_B4">#REF!</definedName>
    <definedName name="_B5">#REF!</definedName>
    <definedName name="_B6">#REF!</definedName>
    <definedName name="_B7">#REF!</definedName>
    <definedName name="_biblsl" localSheetId="2" hidden="1">#REF!</definedName>
    <definedName name="_biblsl" hidden="1">#REF!</definedName>
    <definedName name="_bilil" localSheetId="2" hidden="1">#REF!</definedName>
    <definedName name="_bilil" hidden="1">#REF!</definedName>
    <definedName name="_bill" localSheetId="2" hidden="1">#REF!</definedName>
    <definedName name="_bill" hidden="1">#REF!</definedName>
    <definedName name="_BOM2">#REF!</definedName>
    <definedName name="_BX81863">#REF!</definedName>
    <definedName name="_CAD15">#REF!</definedName>
    <definedName name="_CAD25">#REF!</definedName>
    <definedName name="_CCC1">#REF!</definedName>
    <definedName name="_cceeil" localSheetId="2" hidden="1">#REF!</definedName>
    <definedName name="_cceeil" hidden="1">#REF!</definedName>
    <definedName name="_ccill" localSheetId="2" hidden="1">#REF!</definedName>
    <definedName name="_ccill" hidden="1">#REF!</definedName>
    <definedName name="_cdill" localSheetId="2" hidden="1">#REF!</definedName>
    <definedName name="_cdill" hidden="1">#REF!</definedName>
    <definedName name="_cfecil" localSheetId="2" hidden="1">#REF!</definedName>
    <definedName name="_cfecil" hidden="1">#REF!</definedName>
    <definedName name="_cfecil34" localSheetId="2" hidden="1">#REF!</definedName>
    <definedName name="_cfecil34" hidden="1">#REF!</definedName>
    <definedName name="_cfelllss" localSheetId="2" hidden="1">#REF!</definedName>
    <definedName name="_cfelllss" hidden="1">#REF!</definedName>
    <definedName name="_cfu1">#REF!</definedName>
    <definedName name="_cicile" localSheetId="2" hidden="1">#REF!</definedName>
    <definedName name="_cicile" hidden="1">#REF!</definedName>
    <definedName name="_cill" localSheetId="2" hidden="1">#REF!</definedName>
    <definedName name="_cill" hidden="1">#REF!</definedName>
    <definedName name="_ck" localSheetId="2" hidden="1">#REF!</definedName>
    <definedName name="_ck" hidden="1">#REF!</definedName>
    <definedName name="_CNB1">#REF!</definedName>
    <definedName name="_d2jkjl" localSheetId="2" hidden="1">#REF!</definedName>
    <definedName name="_d2jkjl" hidden="1">#REF!</definedName>
    <definedName name="_d3fefe" localSheetId="2" hidden="1">#REF!</definedName>
    <definedName name="_d3fefe" hidden="1">#REF!</definedName>
    <definedName name="_daeidl" localSheetId="2" hidden="1">#REF!</definedName>
    <definedName name="_daeidl" hidden="1">#REF!</definedName>
    <definedName name="_daeiel" localSheetId="2" hidden="1">#REF!</definedName>
    <definedName name="_daeiel" hidden="1">#REF!</definedName>
    <definedName name="_dail" localSheetId="2" hidden="1">#REF!</definedName>
    <definedName name="_dail" hidden="1">#REF!</definedName>
    <definedName name="_dcccil" localSheetId="2" hidden="1">#REF!</definedName>
    <definedName name="_dcccil" hidden="1">#REF!</definedName>
    <definedName name="_ddaile" localSheetId="2" hidden="1">#REF!</definedName>
    <definedName name="_ddaile" hidden="1">#REF!</definedName>
    <definedName name="_ddaill" localSheetId="2" hidden="1">#REF!</definedName>
    <definedName name="_ddaill" hidden="1">#REF!</definedName>
    <definedName name="_ddd" localSheetId="2" hidden="1">#REF!</definedName>
    <definedName name="_ddd" hidden="1">#REF!</definedName>
    <definedName name="_dddilaa" localSheetId="2" hidden="1">#REF!</definedName>
    <definedName name="_dddilaa" hidden="1">#REF!</definedName>
    <definedName name="_ddeailt" localSheetId="2" hidden="1">#REF!</definedName>
    <definedName name="_ddeailt" hidden="1">#REF!</definedName>
    <definedName name="_ddeil" localSheetId="2" hidden="1">#REF!</definedName>
    <definedName name="_ddeil" hidden="1">#REF!</definedName>
    <definedName name="_ddeil33" localSheetId="2" hidden="1">#REF!</definedName>
    <definedName name="_ddeil33" hidden="1">#REF!</definedName>
    <definedName name="_ddfefe" localSheetId="2" hidden="1">#REF!</definedName>
    <definedName name="_ddfefe" hidden="1">#REF!</definedName>
    <definedName name="_ddffii" localSheetId="2" hidden="1">#REF!</definedName>
    <definedName name="_ddffii" hidden="1">#REF!</definedName>
    <definedName name="_ddiiwso" localSheetId="2" hidden="1">#REF!</definedName>
    <definedName name="_ddiiwso" hidden="1">#REF!</definedName>
    <definedName name="_ddill" localSheetId="2" hidden="1">#REF!</definedName>
    <definedName name="_ddill" hidden="1">#REF!</definedName>
    <definedName name="_ddliflil" localSheetId="2" hidden="1">#REF!</definedName>
    <definedName name="_ddliflil" hidden="1">#REF!</definedName>
    <definedName name="_ddsoifio" localSheetId="2" hidden="1">#REF!</definedName>
    <definedName name="_ddsoifio" hidden="1">#REF!</definedName>
    <definedName name="_de239" localSheetId="2" hidden="1">#REF!</definedName>
    <definedName name="_de239" hidden="1">#REF!</definedName>
    <definedName name="_defeil" localSheetId="2" hidden="1">#REF!</definedName>
    <definedName name="_defeil" hidden="1">#REF!</definedName>
    <definedName name="_deraw" localSheetId="2" hidden="1">#REF!</definedName>
    <definedName name="_deraw" hidden="1">#REF!</definedName>
    <definedName name="_dfaer" localSheetId="2" hidden="1">#REF!</definedName>
    <definedName name="_dfaer" hidden="1">#REF!</definedName>
    <definedName name="_dfdk" localSheetId="2" hidden="1">#REF!</definedName>
    <definedName name="_dfdk" hidden="1">#REF!</definedName>
    <definedName name="_dfdkk3" localSheetId="2" hidden="1">#REF!</definedName>
    <definedName name="_dfdkk3" hidden="1">#REF!</definedName>
    <definedName name="_dfeil" localSheetId="2" hidden="1">#REF!</definedName>
    <definedName name="_dfeil" hidden="1">#REF!</definedName>
    <definedName name="_dfidifl" localSheetId="2" hidden="1">#REF!</definedName>
    <definedName name="_dfidifl" hidden="1">#REF!</definedName>
    <definedName name="_dfiefl23" localSheetId="2" hidden="1">#REF!</definedName>
    <definedName name="_dfiefl23" hidden="1">#REF!</definedName>
    <definedName name="_dfieifoi" localSheetId="2" hidden="1">#REF!</definedName>
    <definedName name="_dfieifoi" hidden="1">#REF!</definedName>
    <definedName name="_dfifeioil." localSheetId="2" hidden="1">#REF!</definedName>
    <definedName name="_dfifeioil." hidden="1">#REF!</definedName>
    <definedName name="_dfifoie" localSheetId="2" hidden="1">#REF!</definedName>
    <definedName name="_dfifoie" hidden="1">#REF!</definedName>
    <definedName name="_dfiieee" localSheetId="2" hidden="1">#REF!</definedName>
    <definedName name="_dfiieee" hidden="1">#REF!</definedName>
    <definedName name="_dfill" localSheetId="2" hidden="1">#REF!</definedName>
    <definedName name="_dfill" hidden="1">#REF!</definedName>
    <definedName name="_dfkffja" localSheetId="2" hidden="1">#REF!</definedName>
    <definedName name="_dfkffja" hidden="1">#REF!</definedName>
    <definedName name="_dfklsfjw" localSheetId="2" hidden="1">#REF!</definedName>
    <definedName name="_dfklsfjw" hidden="1">#REF!</definedName>
    <definedName name="_dfksljfsew" localSheetId="2" hidden="1">#REF!</definedName>
    <definedName name="_dfksljfsew" hidden="1">#REF!</definedName>
    <definedName name="_dflfoieoi" localSheetId="2" hidden="1">#REF!</definedName>
    <definedName name="_dflfoieoi" hidden="1">#REF!</definedName>
    <definedName name="_dfmill" localSheetId="2" hidden="1">#REF!</definedName>
    <definedName name="_dfmill" hidden="1">#REF!</definedName>
    <definedName name="_dfpqp" localSheetId="2" hidden="1">#REF!</definedName>
    <definedName name="_dfpqp" hidden="1">#REF!</definedName>
    <definedName name="_dfpqpas" localSheetId="2" hidden="1">#REF!</definedName>
    <definedName name="_dfpqpas" hidden="1">#REF!</definedName>
    <definedName name="_dfuidfo" localSheetId="2" hidden="1">#REF!</definedName>
    <definedName name="_dfuidfo" hidden="1">#REF!</definedName>
    <definedName name="_dfyyyieiel" localSheetId="2" hidden="1">#REF!</definedName>
    <definedName name="_dfyyyieiel" hidden="1">#REF!</definedName>
    <definedName name="_dgeteiil" localSheetId="2" hidden="1">#REF!</definedName>
    <definedName name="_dgeteiil" hidden="1">#REF!</definedName>
    <definedName name="_dhihil" localSheetId="2" hidden="1">#REF!</definedName>
    <definedName name="_dhihil" hidden="1">#REF!</definedName>
    <definedName name="_diael2" localSheetId="2" hidden="1">#REF!</definedName>
    <definedName name="_diael2" hidden="1">#REF!</definedName>
    <definedName name="_dicicliwliw" localSheetId="2" hidden="1">#REF!</definedName>
    <definedName name="_dicicliwliw" hidden="1">#REF!</definedName>
    <definedName name="_didil" localSheetId="2" hidden="1">#REF!</definedName>
    <definedName name="_didil" hidden="1">#REF!</definedName>
    <definedName name="_didl" localSheetId="2" hidden="1">#REF!</definedName>
    <definedName name="_didl" hidden="1">#REF!</definedName>
    <definedName name="_didlifdi" localSheetId="2" hidden="1">#REF!</definedName>
    <definedName name="_didlifdi" hidden="1">#REF!</definedName>
    <definedName name="_dieireo" localSheetId="2" hidden="1">#REF!</definedName>
    <definedName name="_dieireo" hidden="1">#REF!</definedName>
    <definedName name="_diewoiewl" localSheetId="2" hidden="1">#REF!</definedName>
    <definedName name="_diewoiewl" hidden="1">#REF!</definedName>
    <definedName name="_difdlf" localSheetId="2" hidden="1">#REF!</definedName>
    <definedName name="_difdlf" hidden="1">#REF!</definedName>
    <definedName name="_difefiel" localSheetId="2" hidden="1">#REF!</definedName>
    <definedName name="_difefiel" hidden="1">#REF!</definedName>
    <definedName name="_difeifoie" localSheetId="2" hidden="1">#REF!</definedName>
    <definedName name="_difeifoie" hidden="1">#REF!</definedName>
    <definedName name="_difeowfla" localSheetId="2" hidden="1">#REF!</definedName>
    <definedName name="_difeowfla" hidden="1">#REF!</definedName>
    <definedName name="_difieifl" localSheetId="2" hidden="1">#REF!</definedName>
    <definedName name="_difieifl" hidden="1">#REF!</definedName>
    <definedName name="_difiill" localSheetId="2" hidden="1">#REF!</definedName>
    <definedName name="_difiill" hidden="1">#REF!</definedName>
    <definedName name="_difisel" localSheetId="2" hidden="1">#REF!</definedName>
    <definedName name="_difisel" hidden="1">#REF!</definedName>
    <definedName name="_difiwi" localSheetId="2" hidden="1">#REF!</definedName>
    <definedName name="_difiwi" hidden="1">#REF!</definedName>
    <definedName name="_difjdii" localSheetId="2" hidden="1">#REF!</definedName>
    <definedName name="_difjdii" hidden="1">#REF!</definedName>
    <definedName name="_difoiwo43" localSheetId="2" hidden="1">#REF!</definedName>
    <definedName name="_difoiwo43" hidden="1">#REF!</definedName>
    <definedName name="_difowo2" localSheetId="2" hidden="1">#REF!</definedName>
    <definedName name="_difowo2" hidden="1">#REF!</definedName>
    <definedName name="_difpwpe" localSheetId="2" hidden="1">#REF!</definedName>
    <definedName name="_difpwpe" hidden="1">#REF!</definedName>
    <definedName name="_diieidid" localSheetId="2" hidden="1">#REF!</definedName>
    <definedName name="_diieidid" hidden="1">#REF!</definedName>
    <definedName name="_diiooo" localSheetId="2" hidden="1">#REF!</definedName>
    <definedName name="_diiooo" hidden="1">#REF!</definedName>
    <definedName name="_dill" localSheetId="2" hidden="1">#REF!</definedName>
    <definedName name="_dill" hidden="1">#REF!</definedName>
    <definedName name="_dill2" localSheetId="2" hidden="1">#REF!</definedName>
    <definedName name="_dill2" hidden="1">#REF!</definedName>
    <definedName name="_disilefil" localSheetId="2" hidden="1">#REF!</definedName>
    <definedName name="_disilefil" hidden="1">#REF!</definedName>
    <definedName name="_Dist_Bin" localSheetId="2" hidden="1">#REF!</definedName>
    <definedName name="_Dist_Bin" hidden="1">#REF!</definedName>
    <definedName name="_Dist_Values" localSheetId="2" hidden="1">#REF!</definedName>
    <definedName name="_Dist_Values" hidden="1">#REF!</definedName>
    <definedName name="_diww3" localSheetId="2" hidden="1">#REF!</definedName>
    <definedName name="_diww3" hidden="1">#REF!</definedName>
    <definedName name="_dizilew" localSheetId="2" hidden="1">#REF!</definedName>
    <definedName name="_dizilew" hidden="1">#REF!</definedName>
    <definedName name="_djfddslf" localSheetId="2" hidden="1">#REF!</definedName>
    <definedName name="_djfddslf" hidden="1">#REF!</definedName>
    <definedName name="_dkdidiio" localSheetId="2" hidden="1">#REF!</definedName>
    <definedName name="_dkdidiio" hidden="1">#REF!</definedName>
    <definedName name="_dkdiri" localSheetId="2" hidden="1">#REF!</definedName>
    <definedName name="_dkdiri" hidden="1">#REF!</definedName>
    <definedName name="_dkdkd" localSheetId="2" hidden="1">#REF!</definedName>
    <definedName name="_dkdkd" hidden="1">#REF!</definedName>
    <definedName name="_dkf" localSheetId="2" hidden="1">#REF!</definedName>
    <definedName name="_dkf" hidden="1">#REF!</definedName>
    <definedName name="_dkfdi" localSheetId="2" hidden="1">#REF!</definedName>
    <definedName name="_dkfdi" hidden="1">#REF!</definedName>
    <definedName name="_dkfdkjfe" localSheetId="2" hidden="1">#REF!</definedName>
    <definedName name="_dkfdkjfe" hidden="1">#REF!</definedName>
    <definedName name="_dkfeoi" localSheetId="2" hidden="1">#REF!</definedName>
    <definedName name="_dkfeoi" hidden="1">#REF!</definedName>
    <definedName name="_dkfiefll2" localSheetId="2" hidden="1">#REF!</definedName>
    <definedName name="_dkfiefll2" hidden="1">#REF!</definedName>
    <definedName name="_dkfiewo" localSheetId="2" hidden="1">#REF!</definedName>
    <definedName name="_dkfiewo" hidden="1">#REF!</definedName>
    <definedName name="_dkfjfwm" localSheetId="2" hidden="1">#REF!</definedName>
    <definedName name="_dkfjfwm" hidden="1">#REF!</definedName>
    <definedName name="_dkfjwio" localSheetId="2" hidden="1">#REF!</definedName>
    <definedName name="_dkfjwio" hidden="1">#REF!</definedName>
    <definedName name="_dkfkd" localSheetId="2" hidden="1">#REF!</definedName>
    <definedName name="_dkfkd" hidden="1">#REF!</definedName>
    <definedName name="_dkfkoiw" localSheetId="2" hidden="1">#REF!</definedName>
    <definedName name="_dkfkoiw" hidden="1">#REF!</definedName>
    <definedName name="_dkfks" localSheetId="2" hidden="1">#REF!</definedName>
    <definedName name="_dkfks" hidden="1">#REF!</definedName>
    <definedName name="_dkflkkl" localSheetId="2" hidden="1">#REF!</definedName>
    <definedName name="_dkflkkl" hidden="1">#REF!</definedName>
    <definedName name="_dkflsilel" localSheetId="2" hidden="1">#REF!</definedName>
    <definedName name="_dkflsilel" hidden="1">#REF!</definedName>
    <definedName name="_dkfol" localSheetId="2" hidden="1">#REF!</definedName>
    <definedName name="_dkfol" hidden="1">#REF!</definedName>
    <definedName name="_dklao" localSheetId="2" hidden="1">#REF!</definedName>
    <definedName name="_dklao" hidden="1">#REF!</definedName>
    <definedName name="_dkldfiip" localSheetId="2" hidden="1">#REF!</definedName>
    <definedName name="_dkldfiip" hidden="1">#REF!</definedName>
    <definedName name="_dkldlfeoi" localSheetId="2" hidden="1">#REF!</definedName>
    <definedName name="_dkldlfeoi" hidden="1">#REF!</definedName>
    <definedName name="_dklfelkfl" localSheetId="2" hidden="1">#REF!</definedName>
    <definedName name="_dklfelkfl" hidden="1">#REF!</definedName>
    <definedName name="_dklsajfqp" localSheetId="2" hidden="1">#REF!</definedName>
    <definedName name="_dklsajfqp" hidden="1">#REF!</definedName>
    <definedName name="_dksislseoi" localSheetId="2" hidden="1">#REF!</definedName>
    <definedName name="_dksislseoi" hidden="1">#REF!</definedName>
    <definedName name="_dkskfkd" localSheetId="2" hidden="1">#REF!</definedName>
    <definedName name="_dkskfkd" hidden="1">#REF!</definedName>
    <definedName name="_dksmil" localSheetId="2" hidden="1">#REF!</definedName>
    <definedName name="_dksmil" hidden="1">#REF!</definedName>
    <definedName name="_dkzpekf" localSheetId="2" hidden="1">#REF!</definedName>
    <definedName name="_dkzpekf" hidden="1">#REF!</definedName>
    <definedName name="_dlfwo" localSheetId="2" hidden="1">#REF!</definedName>
    <definedName name="_dlfwo" hidden="1">#REF!</definedName>
    <definedName name="_DN2">#REF!</definedName>
    <definedName name="_dncidcl" localSheetId="2" hidden="1">#REF!</definedName>
    <definedName name="_dncidcl" hidden="1">#REF!</definedName>
    <definedName name="_dofiei" localSheetId="2" hidden="1">#REF!</definedName>
    <definedName name="_dofiei" hidden="1">#REF!</definedName>
    <definedName name="_dofjeio" localSheetId="2" hidden="1">#REF!</definedName>
    <definedName name="_dofjeio" hidden="1">#REF!</definedName>
    <definedName name="_DOG1">#REF!</definedName>
    <definedName name="_DOG2">#REF!</definedName>
    <definedName name="_DOG22">#REF!</definedName>
    <definedName name="_DOG3">#REF!</definedName>
    <definedName name="_DOG33">#REF!</definedName>
    <definedName name="_DOG4">#REF!</definedName>
    <definedName name="_dopqmwe" localSheetId="2" hidden="1">#REF!</definedName>
    <definedName name="_dopqmwe" hidden="1">#REF!</definedName>
    <definedName name="_dososw" localSheetId="2" hidden="1">#REF!</definedName>
    <definedName name="_dososw" hidden="1">#REF!</definedName>
    <definedName name="_dpds" localSheetId="2" hidden="1">#REF!</definedName>
    <definedName name="_dpds" hidden="1">#REF!</definedName>
    <definedName name="_dpge" localSheetId="2" hidden="1">#REF!</definedName>
    <definedName name="_dpge" hidden="1">#REF!</definedName>
    <definedName name="_dpill" localSheetId="2" hidden="1">#REF!</definedName>
    <definedName name="_dpill" hidden="1">#REF!</definedName>
    <definedName name="_dppei" localSheetId="2" hidden="1">#REF!</definedName>
    <definedName name="_dppei" hidden="1">#REF!</definedName>
    <definedName name="_dpspdsph" localSheetId="2" hidden="1">#REF!</definedName>
    <definedName name="_dpspdsph" hidden="1">#REF!</definedName>
    <definedName name="_dreirill" localSheetId="2" hidden="1">#REF!</definedName>
    <definedName name="_dreirill" hidden="1">#REF!</definedName>
    <definedName name="_dsdoifo" localSheetId="2" hidden="1">#REF!</definedName>
    <definedName name="_dsdoifo" hidden="1">#REF!</definedName>
    <definedName name="_dsfill" localSheetId="2" hidden="1">#REF!</definedName>
    <definedName name="_dsfill" hidden="1">#REF!</definedName>
    <definedName name="_dsfioq" localSheetId="2" hidden="1">#REF!</definedName>
    <definedName name="_dsfioq" hidden="1">#REF!</definedName>
    <definedName name="_dsoixiz" localSheetId="2" hidden="1">#REF!</definedName>
    <definedName name="_dsoixiz" hidden="1">#REF!</definedName>
    <definedName name="_dspdp" localSheetId="2" hidden="1">#REF!</definedName>
    <definedName name="_dspdp" hidden="1">#REF!</definedName>
    <definedName name="_dy8ielfey" localSheetId="2" hidden="1">#REF!</definedName>
    <definedName name="_dy8ielfey" hidden="1">#REF!</definedName>
    <definedName name="_E100000">#REF!</definedName>
    <definedName name="_edail" localSheetId="2" hidden="1">#REF!</definedName>
    <definedName name="_edail" hidden="1">#REF!</definedName>
    <definedName name="_eddfill" localSheetId="2" hidden="1">#REF!</definedName>
    <definedName name="_eddfill" hidden="1">#REF!</definedName>
    <definedName name="_eddil" localSheetId="2" hidden="1">#REF!</definedName>
    <definedName name="_eddil" hidden="1">#REF!</definedName>
    <definedName name="_edfil" localSheetId="2" hidden="1">#REF!</definedName>
    <definedName name="_edfil" hidden="1">#REF!</definedName>
    <definedName name="_edfil2" localSheetId="2" hidden="1">#REF!</definedName>
    <definedName name="_edfil2" hidden="1">#REF!</definedName>
    <definedName name="_edield" localSheetId="2" hidden="1">#REF!</definedName>
    <definedName name="_edield" hidden="1">#REF!</definedName>
    <definedName name="_edkfoidoi" localSheetId="2" hidden="1">#REF!</definedName>
    <definedName name="_edkfoidoi" hidden="1">#REF!</definedName>
    <definedName name="_EE1" localSheetId="2">{#N/A,#N/A,FALSE,"단가표지"}</definedName>
    <definedName name="_EE1">{#N/A,#N/A,FALSE,"단가표지"}</definedName>
    <definedName name="_EE1_1" localSheetId="2">{#N/A,#N/A,FALSE,"단가표지"}</definedName>
    <definedName name="_EE1_1">{#N/A,#N/A,FALSE,"단가표지"}</definedName>
    <definedName name="_EE1_2" localSheetId="2">{#N/A,#N/A,FALSE,"단가표지"}</definedName>
    <definedName name="_EE1_2">{#N/A,#N/A,FALSE,"단가표지"}</definedName>
    <definedName name="_EE1_3" localSheetId="2">{#N/A,#N/A,FALSE,"단가표지"}</definedName>
    <definedName name="_EE1_3">{#N/A,#N/A,FALSE,"단가표지"}</definedName>
    <definedName name="_EE1_4" localSheetId="2">{#N/A,#N/A,FALSE,"단가표지"}</definedName>
    <definedName name="_EE1_4">{#N/A,#N/A,FALSE,"단가표지"}</definedName>
    <definedName name="_EE1_5" localSheetId="2">{#N/A,#N/A,FALSE,"단가표지"}</definedName>
    <definedName name="_EE1_5">{#N/A,#N/A,FALSE,"단가표지"}</definedName>
    <definedName name="_eeffil3" hidden="1">#REF!</definedName>
    <definedName name="_eeill" localSheetId="2" hidden="1">#REF!</definedName>
    <definedName name="_eeill" hidden="1">#REF!</definedName>
    <definedName name="_efdcil" localSheetId="2" hidden="1">#REF!</definedName>
    <definedName name="_efdcil" hidden="1">#REF!</definedName>
    <definedName name="_efefea" localSheetId="2" hidden="1">#REF!</definedName>
    <definedName name="_efefea" hidden="1">#REF!</definedName>
    <definedName name="_efefeapq" localSheetId="2" hidden="1">#REF!</definedName>
    <definedName name="_efefeapq" hidden="1">#REF!</definedName>
    <definedName name="_efefeif" localSheetId="2" hidden="1">#REF!</definedName>
    <definedName name="_efefeif" hidden="1">#REF!</definedName>
    <definedName name="_efefk" localSheetId="2" hidden="1">#REF!</definedName>
    <definedName name="_efefk" hidden="1">#REF!</definedName>
    <definedName name="_effw" localSheetId="2" hidden="1">#REF!</definedName>
    <definedName name="_effw" hidden="1">#REF!</definedName>
    <definedName name="_efil" localSheetId="2" hidden="1">#REF!</definedName>
    <definedName name="_efil" hidden="1">#REF!</definedName>
    <definedName name="_efil2" localSheetId="2" hidden="1">#REF!</definedName>
    <definedName name="_efil2" hidden="1">#REF!</definedName>
    <definedName name="_efila" localSheetId="2" hidden="1">#REF!</definedName>
    <definedName name="_efila" hidden="1">#REF!</definedName>
    <definedName name="_efile" localSheetId="2" hidden="1">#REF!</definedName>
    <definedName name="_efile" hidden="1">#REF!</definedName>
    <definedName name="_eflila" localSheetId="2" hidden="1">#REF!</definedName>
    <definedName name="_eflila" hidden="1">#REF!</definedName>
    <definedName name="_efoiejfeoi" localSheetId="2" hidden="1">#REF!</definedName>
    <definedName name="_efoiejfeoi" hidden="1">#REF!</definedName>
    <definedName name="_efril" localSheetId="2" hidden="1">#REF!</definedName>
    <definedName name="_efril" hidden="1">#REF!</definedName>
    <definedName name="_efrilla" localSheetId="2" hidden="1">#REF!</definedName>
    <definedName name="_efrilla" hidden="1">#REF!</definedName>
    <definedName name="_eiafl" localSheetId="2" hidden="1">#REF!</definedName>
    <definedName name="_eiafl" hidden="1">#REF!</definedName>
    <definedName name="_eiffel" localSheetId="2" hidden="1">#REF!</definedName>
    <definedName name="_eiffel" hidden="1">#REF!</definedName>
    <definedName name="_eifiefoi" localSheetId="2" hidden="1">#REF!</definedName>
    <definedName name="_eifiefoi" hidden="1">#REF!</definedName>
    <definedName name="_eififi09" localSheetId="2" hidden="1">#REF!</definedName>
    <definedName name="_eififi09" hidden="1">#REF!</definedName>
    <definedName name="_eiflweil" localSheetId="2" hidden="1">#REF!</definedName>
    <definedName name="_eiflweil" hidden="1">#REF!</definedName>
    <definedName name="_eifoewf" localSheetId="2" hidden="1">#REF!</definedName>
    <definedName name="_eifoewf" hidden="1">#REF!</definedName>
    <definedName name="_eifugil" localSheetId="2" hidden="1">#REF!</definedName>
    <definedName name="_eifugil" hidden="1">#REF!</definedName>
    <definedName name="_eiifeo" localSheetId="2" hidden="1">#REF!</definedName>
    <definedName name="_eiifeo" hidden="1">#REF!</definedName>
    <definedName name="_eiil" localSheetId="2" hidden="1">#REF!</definedName>
    <definedName name="_eiil" hidden="1">#REF!</definedName>
    <definedName name="_eiill" localSheetId="2" hidden="1">#REF!</definedName>
    <definedName name="_eiill" hidden="1">#REF!</definedName>
    <definedName name="_eill" localSheetId="2" hidden="1">#REF!</definedName>
    <definedName name="_eill" hidden="1">#REF!</definedName>
    <definedName name="_eilwwl" localSheetId="2" hidden="1">#REF!</definedName>
    <definedName name="_eilwwl" hidden="1">#REF!</definedName>
    <definedName name="_eiofoiewoi" localSheetId="2" hidden="1">#REF!</definedName>
    <definedName name="_eiofoiewoi" hidden="1">#REF!</definedName>
    <definedName name="_eiofoifoi" localSheetId="2" hidden="1">#REF!</definedName>
    <definedName name="_eiofoifoi" hidden="1">#REF!</definedName>
    <definedName name="_eiol" localSheetId="2" hidden="1">#REF!</definedName>
    <definedName name="_eiol" hidden="1">#REF!</definedName>
    <definedName name="_eiolli" localSheetId="2" hidden="1">#REF!</definedName>
    <definedName name="_eiolli" hidden="1">#REF!</definedName>
    <definedName name="_eiowfp" localSheetId="2" hidden="1">#REF!</definedName>
    <definedName name="_eiowfp" hidden="1">#REF!</definedName>
    <definedName name="_eireoi" localSheetId="2" hidden="1">#REF!</definedName>
    <definedName name="_eireoi" hidden="1">#REF!</definedName>
    <definedName name="_eiroifo" localSheetId="2" hidden="1">#REF!</definedName>
    <definedName name="_eiroifo" hidden="1">#REF!</definedName>
    <definedName name="_eiwioqug" localSheetId="2" hidden="1">#REF!</definedName>
    <definedName name="_eiwioqug" hidden="1">#REF!</definedName>
    <definedName name="_eiwofil" localSheetId="2" hidden="1">#REF!</definedName>
    <definedName name="_eiwofil" hidden="1">#REF!</definedName>
    <definedName name="_eiwofka" localSheetId="2" hidden="1">#REF!</definedName>
    <definedName name="_eiwofka" hidden="1">#REF!</definedName>
    <definedName name="_eiwoflsd" localSheetId="2" hidden="1">#REF!</definedName>
    <definedName name="_eiwoflsd" hidden="1">#REF!</definedName>
    <definedName name="_eiwowe32" localSheetId="2" hidden="1">#REF!</definedName>
    <definedName name="_eiwowe32" hidden="1">#REF!</definedName>
    <definedName name="_eizo" localSheetId="2" hidden="1">#REF!</definedName>
    <definedName name="_eizo" hidden="1">#REF!</definedName>
    <definedName name="_ekdo" localSheetId="2" hidden="1">#REF!</definedName>
    <definedName name="_ekdo" hidden="1">#REF!</definedName>
    <definedName name="_ekfjefoie" localSheetId="2" hidden="1">#REF!</definedName>
    <definedName name="_ekfjefoie" hidden="1">#REF!</definedName>
    <definedName name="_ekiwewoiweo" localSheetId="2" hidden="1">#REF!</definedName>
    <definedName name="_ekiwewoiweo" hidden="1">#REF!</definedName>
    <definedName name="_ekofok" localSheetId="2" hidden="1">#REF!</definedName>
    <definedName name="_ekofok" hidden="1">#REF!</definedName>
    <definedName name="_ekqge" localSheetId="2" hidden="1">#REF!</definedName>
    <definedName name="_ekqge" hidden="1">#REF!</definedName>
    <definedName name="_ekrieoi" localSheetId="2" hidden="1">#REF!</definedName>
    <definedName name="_ekrieoi" hidden="1">#REF!</definedName>
    <definedName name="_eoeoewow" localSheetId="2" hidden="1">#REF!</definedName>
    <definedName name="_eoeoewow" hidden="1">#REF!</definedName>
    <definedName name="_eofoweo" localSheetId="2" hidden="1">#REF!</definedName>
    <definedName name="_eofoweo" hidden="1">#REF!</definedName>
    <definedName name="_eofzdk" localSheetId="2" hidden="1">#REF!</definedName>
    <definedName name="_eofzdk" hidden="1">#REF!</definedName>
    <definedName name="_eoifweoifeo" localSheetId="2" hidden="1">#REF!</definedName>
    <definedName name="_eoifweoifeo" hidden="1">#REF!</definedName>
    <definedName name="_eoiw9" localSheetId="2" hidden="1">#REF!</definedName>
    <definedName name="_eoiw9" hidden="1">#REF!</definedName>
    <definedName name="_epepek" localSheetId="2" hidden="1">#REF!</definedName>
    <definedName name="_epepek" hidden="1">#REF!</definedName>
    <definedName name="_eppeox" localSheetId="2" hidden="1">#REF!</definedName>
    <definedName name="_eppeox" hidden="1">#REF!</definedName>
    <definedName name="_epqsk" localSheetId="2" hidden="1">#REF!</definedName>
    <definedName name="_epqsk" hidden="1">#REF!</definedName>
    <definedName name="_epqzazkd" localSheetId="2" hidden="1">#REF!</definedName>
    <definedName name="_epqzazkd" hidden="1">#REF!</definedName>
    <definedName name="_eqed" localSheetId="2" hidden="1">#REF!</definedName>
    <definedName name="_eqed" hidden="1">#REF!</definedName>
    <definedName name="_er1">#REF!</definedName>
    <definedName name="_erfeil" localSheetId="2" hidden="1">#REF!</definedName>
    <definedName name="_erfeil" hidden="1">#REF!</definedName>
    <definedName name="_erffe" localSheetId="2" hidden="1">#REF!</definedName>
    <definedName name="_erffe" hidden="1">#REF!</definedName>
    <definedName name="_eridl" localSheetId="2" hidden="1">#REF!</definedName>
    <definedName name="_eridl" hidden="1">#REF!</definedName>
    <definedName name="_erie" localSheetId="2" hidden="1">#REF!</definedName>
    <definedName name="_erie" hidden="1">#REF!</definedName>
    <definedName name="_eriflffl" localSheetId="2" hidden="1">#REF!</definedName>
    <definedName name="_eriflffl" hidden="1">#REF!</definedName>
    <definedName name="_erilff" localSheetId="2" hidden="1">#REF!</definedName>
    <definedName name="_erilff" hidden="1">#REF!</definedName>
    <definedName name="_erill" localSheetId="2" hidden="1">#REF!</definedName>
    <definedName name="_erill" hidden="1">#REF!</definedName>
    <definedName name="_erilseil" localSheetId="2" hidden="1">#REF!</definedName>
    <definedName name="_erilseil" hidden="1">#REF!</definedName>
    <definedName name="_eriwl" localSheetId="2" hidden="1">#REF!</definedName>
    <definedName name="_eriwl" hidden="1">#REF!</definedName>
    <definedName name="_ernill" localSheetId="2" hidden="1">#REF!</definedName>
    <definedName name="_ernill" hidden="1">#REF!</definedName>
    <definedName name="_errza" localSheetId="2" hidden="1">#REF!</definedName>
    <definedName name="_errza" hidden="1">#REF!</definedName>
    <definedName name="_ervil" localSheetId="2" hidden="1">#REF!</definedName>
    <definedName name="_ervil" hidden="1">#REF!</definedName>
    <definedName name="_erwaaz" localSheetId="2" hidden="1">#REF!</definedName>
    <definedName name="_erwaaz" hidden="1">#REF!</definedName>
    <definedName name="_etkill" localSheetId="2" hidden="1">#REF!</definedName>
    <definedName name="_etkill" hidden="1">#REF!</definedName>
    <definedName name="_eudifil" localSheetId="2" hidden="1">#REF!</definedName>
    <definedName name="_eudifil" hidden="1">#REF!</definedName>
    <definedName name="_eweilld" localSheetId="2" hidden="1">#REF!</definedName>
    <definedName name="_eweilld" hidden="1">#REF!</definedName>
    <definedName name="_eweirfl" localSheetId="2" hidden="1">#REF!</definedName>
    <definedName name="_eweirfl" hidden="1">#REF!</definedName>
    <definedName name="_ewivio" localSheetId="2" hidden="1">#REF!</definedName>
    <definedName name="_ewivio" hidden="1">#REF!</definedName>
    <definedName name="_eww09r0" localSheetId="2" hidden="1">#REF!</definedName>
    <definedName name="_eww09r0" hidden="1">#REF!</definedName>
    <definedName name="_faeil" localSheetId="2" hidden="1">#REF!</definedName>
    <definedName name="_faeil" hidden="1">#REF!</definedName>
    <definedName name="_faeill" localSheetId="2" hidden="1">#REF!</definedName>
    <definedName name="_faeill" hidden="1">#REF!</definedName>
    <definedName name="_faeqil" localSheetId="2" hidden="1">#REF!</definedName>
    <definedName name="_faeqil" hidden="1">#REF!</definedName>
    <definedName name="_faiel" localSheetId="2" hidden="1">#REF!</definedName>
    <definedName name="_faiel" hidden="1">#REF!</definedName>
    <definedName name="_faielfiefli" localSheetId="2" hidden="1">#REF!</definedName>
    <definedName name="_faielfiefli" hidden="1">#REF!</definedName>
    <definedName name="_fail" localSheetId="2" hidden="1">#REF!</definedName>
    <definedName name="_fail" hidden="1">#REF!</definedName>
    <definedName name="_fail2" localSheetId="2" hidden="1">#REF!</definedName>
    <definedName name="_fail2" hidden="1">#REF!</definedName>
    <definedName name="_failed" localSheetId="2" hidden="1">#REF!</definedName>
    <definedName name="_failed" hidden="1">#REF!</definedName>
    <definedName name="_failee3" localSheetId="2" hidden="1">#REF!</definedName>
    <definedName name="_failee3" hidden="1">#REF!</definedName>
    <definedName name="_faill" localSheetId="2" hidden="1">#REF!</definedName>
    <definedName name="_faill" hidden="1">#REF!</definedName>
    <definedName name="_fall" localSheetId="2" hidden="1">#REF!</definedName>
    <definedName name="_fall" hidden="1">#REF!</definedName>
    <definedName name="_fbill" localSheetId="2" hidden="1">#REF!</definedName>
    <definedName name="_fbill" hidden="1">#REF!</definedName>
    <definedName name="_fce1">#REF!</definedName>
    <definedName name="_fce2">#REF!</definedName>
    <definedName name="_fce3">#REF!</definedName>
    <definedName name="_fce4">#REF!</definedName>
    <definedName name="_fce5">#REF!</definedName>
    <definedName name="_fce6">#REF!</definedName>
    <definedName name="_fce7">#REF!</definedName>
    <definedName name="_fce8">#REF!</definedName>
    <definedName name="_fcill" localSheetId="2" hidden="1">#REF!</definedName>
    <definedName name="_fcill" hidden="1">#REF!</definedName>
    <definedName name="_fdafail" localSheetId="2" hidden="1">#REF!</definedName>
    <definedName name="_fdafail" hidden="1">#REF!</definedName>
    <definedName name="_fdffe" localSheetId="2" hidden="1">#REF!</definedName>
    <definedName name="_fdffe" hidden="1">#REF!</definedName>
    <definedName name="_fdfil" localSheetId="2" hidden="1">#REF!</definedName>
    <definedName name="_fdfil" hidden="1">#REF!</definedName>
    <definedName name="_fdgil" localSheetId="2" hidden="1">#REF!</definedName>
    <definedName name="_fdgil" hidden="1">#REF!</definedName>
    <definedName name="_fdiaielfl" localSheetId="2" hidden="1">#REF!</definedName>
    <definedName name="_fdiaielfl" hidden="1">#REF!</definedName>
    <definedName name="_fdidfivli" localSheetId="2" hidden="1">#REF!</definedName>
    <definedName name="_fdidfivli" hidden="1">#REF!</definedName>
    <definedName name="_fdifdll" localSheetId="2" hidden="1">#REF!</definedName>
    <definedName name="_fdifdll" hidden="1">#REF!</definedName>
    <definedName name="_fdill" localSheetId="2" hidden="1">#REF!</definedName>
    <definedName name="_fdill" hidden="1">#REF!</definedName>
    <definedName name="_fdk" localSheetId="2" hidden="1">#REF!</definedName>
    <definedName name="_fdk" hidden="1">#REF!</definedName>
    <definedName name="_FDN1">#REF!</definedName>
    <definedName name="_FDN2">#REF!</definedName>
    <definedName name="_fe03l" localSheetId="2" hidden="1">#REF!</definedName>
    <definedName name="_fe03l" hidden="1">#REF!</definedName>
    <definedName name="_feaail" localSheetId="2" hidden="1">#REF!</definedName>
    <definedName name="_feaail" hidden="1">#REF!</definedName>
    <definedName name="_feaill" localSheetId="2" hidden="1">#REF!</definedName>
    <definedName name="_feaill" hidden="1">#REF!</definedName>
    <definedName name="_fedeil" localSheetId="2" hidden="1">#REF!</definedName>
    <definedName name="_fedeil" hidden="1">#REF!</definedName>
    <definedName name="_fediil" localSheetId="2" hidden="1">#REF!</definedName>
    <definedName name="_fediil" hidden="1">#REF!</definedName>
    <definedName name="_fee93l" localSheetId="2" hidden="1">#REF!</definedName>
    <definedName name="_fee93l" hidden="1">#REF!</definedName>
    <definedName name="_feekfkl" localSheetId="2" hidden="1">#REF!</definedName>
    <definedName name="_feekfkl" hidden="1">#REF!</definedName>
    <definedName name="_feeri" localSheetId="2" hidden="1">#REF!</definedName>
    <definedName name="_feeri" hidden="1">#REF!</definedName>
    <definedName name="_feerirl" localSheetId="2" hidden="1">#REF!</definedName>
    <definedName name="_feerirl" hidden="1">#REF!</definedName>
    <definedName name="_fefdwil" localSheetId="2" hidden="1">#REF!</definedName>
    <definedName name="_fefdwil" hidden="1">#REF!</definedName>
    <definedName name="_fefe" localSheetId="2" hidden="1">#REF!</definedName>
    <definedName name="_fefe" hidden="1">#REF!</definedName>
    <definedName name="_fefeill" localSheetId="2" hidden="1">#REF!</definedName>
    <definedName name="_fefeill" hidden="1">#REF!</definedName>
    <definedName name="_fefek" localSheetId="2" hidden="1">#REF!</definedName>
    <definedName name="_fefek" hidden="1">#REF!</definedName>
    <definedName name="_fefiiss" localSheetId="2" hidden="1">#REF!</definedName>
    <definedName name="_fefiiss" hidden="1">#REF!</definedName>
    <definedName name="_fefil2" localSheetId="2" hidden="1">#REF!</definedName>
    <definedName name="_fefil2" hidden="1">#REF!</definedName>
    <definedName name="_fefiwll" localSheetId="2" hidden="1">#REF!</definedName>
    <definedName name="_fefiwll" hidden="1">#REF!</definedName>
    <definedName name="_fefiwo2" localSheetId="2" hidden="1">#REF!</definedName>
    <definedName name="_fefiwo2" hidden="1">#REF!</definedName>
    <definedName name="_fefkdgil" localSheetId="2" hidden="1">#REF!</definedName>
    <definedName name="_fefkdgil" hidden="1">#REF!</definedName>
    <definedName name="_fei2" localSheetId="2" hidden="1">#REF!</definedName>
    <definedName name="_fei2" hidden="1">#REF!</definedName>
    <definedName name="_fei2sl" localSheetId="2" hidden="1">#REF!</definedName>
    <definedName name="_fei2sl" hidden="1">#REF!</definedName>
    <definedName name="_feifez" localSheetId="2" hidden="1">#REF!</definedName>
    <definedName name="_feifez" hidden="1">#REF!</definedName>
    <definedName name="_feifl" localSheetId="2" hidden="1">#REF!</definedName>
    <definedName name="_feifl" hidden="1">#REF!</definedName>
    <definedName name="_feifle2" localSheetId="2" hidden="1">#REF!</definedName>
    <definedName name="_feifle2" hidden="1">#REF!</definedName>
    <definedName name="_feiiidf" localSheetId="2" hidden="1">#REF!</definedName>
    <definedName name="_feiiidf" hidden="1">#REF!</definedName>
    <definedName name="_feiiql" localSheetId="2" hidden="1">#REF!</definedName>
    <definedName name="_feiiql" hidden="1">#REF!</definedName>
    <definedName name="_feiiweil" localSheetId="2" hidden="1">#REF!</definedName>
    <definedName name="_feiiweil" hidden="1">#REF!</definedName>
    <definedName name="_feil" localSheetId="2" hidden="1">#REF!</definedName>
    <definedName name="_feil" hidden="1">#REF!</definedName>
    <definedName name="_feil2" localSheetId="2" hidden="1">#REF!</definedName>
    <definedName name="_feil2" hidden="1">#REF!</definedName>
    <definedName name="_feil3" localSheetId="2" hidden="1">#REF!</definedName>
    <definedName name="_feil3" hidden="1">#REF!</definedName>
    <definedName name="_feil33" localSheetId="2" hidden="1">#REF!</definedName>
    <definedName name="_feil33" hidden="1">#REF!</definedName>
    <definedName name="_feild" localSheetId="2" hidden="1">#REF!</definedName>
    <definedName name="_feild" hidden="1">#REF!</definedName>
    <definedName name="_feildz" localSheetId="2" hidden="1">#REF!</definedName>
    <definedName name="_feildz" hidden="1">#REF!</definedName>
    <definedName name="_feilf" localSheetId="2" hidden="1">#REF!</definedName>
    <definedName name="_feilf" hidden="1">#REF!</definedName>
    <definedName name="_feilff" localSheetId="2" hidden="1">#REF!</definedName>
    <definedName name="_feilff" hidden="1">#REF!</definedName>
    <definedName name="_feilfz" localSheetId="2" hidden="1">#REF!</definedName>
    <definedName name="_feilfz" hidden="1">#REF!</definedName>
    <definedName name="_feilli2" localSheetId="2" hidden="1">#REF!</definedName>
    <definedName name="_feilli2" hidden="1">#REF!</definedName>
    <definedName name="_feillw" localSheetId="2" hidden="1">#REF!</definedName>
    <definedName name="_feillw" hidden="1">#REF!</definedName>
    <definedName name="_feilsaz" localSheetId="2" hidden="1">#REF!</definedName>
    <definedName name="_feilsaz" hidden="1">#REF!</definedName>
    <definedName name="_feilsd" localSheetId="2" hidden="1">#REF!</definedName>
    <definedName name="_feilsd" hidden="1">#REF!</definedName>
    <definedName name="_feilss2" localSheetId="2" hidden="1">#REF!</definedName>
    <definedName name="_feilss2" hidden="1">#REF!</definedName>
    <definedName name="_feilsse" localSheetId="2" hidden="1">#REF!</definedName>
    <definedName name="_feilsse" hidden="1">#REF!</definedName>
    <definedName name="_feilza" localSheetId="2" hidden="1">#REF!</definedName>
    <definedName name="_feilza" hidden="1">#REF!</definedName>
    <definedName name="_felle" localSheetId="2" hidden="1">#REF!</definedName>
    <definedName name="_felle" hidden="1">#REF!</definedName>
    <definedName name="_feoifif" localSheetId="2" hidden="1">#REF!</definedName>
    <definedName name="_feoifif" hidden="1">#REF!</definedName>
    <definedName name="_feoiio2z" localSheetId="2" hidden="1">#REF!</definedName>
    <definedName name="_feoiio2z" hidden="1">#REF!</definedName>
    <definedName name="_feoijfoij" localSheetId="2" hidden="1">#REF!</definedName>
    <definedName name="_feoijfoij" hidden="1">#REF!</definedName>
    <definedName name="_feopw" localSheetId="2" hidden="1">#REF!</definedName>
    <definedName name="_feopw" hidden="1">#REF!</definedName>
    <definedName name="_feoq2" localSheetId="2" hidden="1">#REF!</definedName>
    <definedName name="_feoq2" hidden="1">#REF!</definedName>
    <definedName name="_feoqi2z" localSheetId="2" hidden="1">#REF!</definedName>
    <definedName name="_feoqi2z" hidden="1">#REF!</definedName>
    <definedName name="_fereils" localSheetId="2" hidden="1">#REF!</definedName>
    <definedName name="_fereils" hidden="1">#REF!</definedName>
    <definedName name="_ferereril" localSheetId="2" hidden="1">#REF!</definedName>
    <definedName name="_ferereril" hidden="1">#REF!</definedName>
    <definedName name="_fesdil" localSheetId="2" hidden="1">#REF!</definedName>
    <definedName name="_fesdil" hidden="1">#REF!</definedName>
    <definedName name="_feseils" localSheetId="2" hidden="1">#REF!</definedName>
    <definedName name="_feseils" hidden="1">#REF!</definedName>
    <definedName name="_fesil" localSheetId="2" hidden="1">#REF!</definedName>
    <definedName name="_fesil" hidden="1">#REF!</definedName>
    <definedName name="_ffddl" localSheetId="2" hidden="1">#REF!</definedName>
    <definedName name="_ffddl" hidden="1">#REF!</definedName>
    <definedName name="_ffddlz" localSheetId="2" hidden="1">#REF!</definedName>
    <definedName name="_ffddlz" hidden="1">#REF!</definedName>
    <definedName name="_ffeeiil2" localSheetId="2" hidden="1">#REF!</definedName>
    <definedName name="_ffeeiil2" hidden="1">#REF!</definedName>
    <definedName name="_ffefil3" localSheetId="2" hidden="1">#REF!</definedName>
    <definedName name="_ffefil3" hidden="1">#REF!</definedName>
    <definedName name="_ffeiile" localSheetId="2" hidden="1">#REF!</definedName>
    <definedName name="_ffeiile" hidden="1">#REF!</definedName>
    <definedName name="_ffeil" localSheetId="2" hidden="1">#REF!</definedName>
    <definedName name="_ffeil" hidden="1">#REF!</definedName>
    <definedName name="_ffeil2" localSheetId="2" hidden="1">#REF!</definedName>
    <definedName name="_ffeil2" hidden="1">#REF!</definedName>
    <definedName name="_ffeilol" localSheetId="2" hidden="1">#REF!</definedName>
    <definedName name="_ffeilol" hidden="1">#REF!</definedName>
    <definedName name="_ffeilssl" localSheetId="2" hidden="1">#REF!</definedName>
    <definedName name="_ffeilssl" hidden="1">#REF!</definedName>
    <definedName name="_ffeilz" localSheetId="2" hidden="1">#REF!</definedName>
    <definedName name="_ffeilz" hidden="1">#REF!</definedName>
    <definedName name="_ffeipe" localSheetId="2" hidden="1">#REF!</definedName>
    <definedName name="_ffeipe" hidden="1">#REF!</definedName>
    <definedName name="_ffiill" localSheetId="2" hidden="1">#REF!</definedName>
    <definedName name="_ffiill" hidden="1">#REF!</definedName>
    <definedName name="_ffiilz" localSheetId="2" hidden="1">#REF!</definedName>
    <definedName name="_ffiilz" hidden="1">#REF!</definedName>
    <definedName name="_ffilez" localSheetId="2" hidden="1">#REF!</definedName>
    <definedName name="_ffilez" hidden="1">#REF!</definedName>
    <definedName name="_ffill" localSheetId="2" hidden="1">#REF!</definedName>
    <definedName name="_ffill" hidden="1">#REF!</definedName>
    <definedName name="_ffkefe" localSheetId="2" hidden="1">#REF!</definedName>
    <definedName name="_ffkefe" hidden="1">#REF!</definedName>
    <definedName name="_fgegeil" localSheetId="2" hidden="1">#REF!</definedName>
    <definedName name="_fgegeil" hidden="1">#REF!</definedName>
    <definedName name="_ficil2" localSheetId="2" hidden="1">#REF!</definedName>
    <definedName name="_ficil2" hidden="1">#REF!</definedName>
    <definedName name="_ficil2z" localSheetId="2" hidden="1">#REF!</definedName>
    <definedName name="_ficil2z" hidden="1">#REF!</definedName>
    <definedName name="_fidoifdoi" localSheetId="2" hidden="1">#REF!</definedName>
    <definedName name="_fidoifdoi" hidden="1">#REF!</definedName>
    <definedName name="_fieeli" localSheetId="2" hidden="1">#REF!</definedName>
    <definedName name="_fieeli" hidden="1">#REF!</definedName>
    <definedName name="_fiefie" localSheetId="2" hidden="1">#REF!</definedName>
    <definedName name="_fiefie" hidden="1">#REF!</definedName>
    <definedName name="_fiefiel" localSheetId="2" hidden="1">#REF!</definedName>
    <definedName name="_fiefiel" hidden="1">#REF!</definedName>
    <definedName name="_fiefieli3" localSheetId="2" hidden="1">#REF!</definedName>
    <definedName name="_fiefieli3" hidden="1">#REF!</definedName>
    <definedName name="_fiefieofo3" localSheetId="2" hidden="1">#REF!</definedName>
    <definedName name="_fiefieofo3" hidden="1">#REF!</definedName>
    <definedName name="_fiefiol" localSheetId="2" hidden="1">#REF!</definedName>
    <definedName name="_fiefiol" hidden="1">#REF!</definedName>
    <definedName name="_fiefl3" localSheetId="2" hidden="1">#REF!</definedName>
    <definedName name="_fiefl3" hidden="1">#REF!</definedName>
    <definedName name="_fieflefi" localSheetId="2" hidden="1">#REF!</definedName>
    <definedName name="_fieflefi" hidden="1">#REF!</definedName>
    <definedName name="_fieflilsz" localSheetId="2" hidden="1">#REF!</definedName>
    <definedName name="_fieflilsz" hidden="1">#REF!</definedName>
    <definedName name="_fieflwsz" localSheetId="2" hidden="1">#REF!</definedName>
    <definedName name="_fieflwsz" hidden="1">#REF!</definedName>
    <definedName name="_fiefoeieil" localSheetId="2" hidden="1">#REF!</definedName>
    <definedName name="_fiefoeieil" hidden="1">#REF!</definedName>
    <definedName name="_fiefoieoi" localSheetId="2" hidden="1">#REF!</definedName>
    <definedName name="_fiefoieoi" hidden="1">#REF!</definedName>
    <definedName name="_fiei" localSheetId="2" hidden="1">#REF!</definedName>
    <definedName name="_fiei" hidden="1">#REF!</definedName>
    <definedName name="_fieige" localSheetId="2" hidden="1">#REF!</definedName>
    <definedName name="_fieige" hidden="1">#REF!</definedName>
    <definedName name="_fieiogjmml" localSheetId="2" hidden="1">#REF!</definedName>
    <definedName name="_fieiogjmml" hidden="1">#REF!</definedName>
    <definedName name="_fiel" localSheetId="2" hidden="1">#REF!</definedName>
    <definedName name="_fiel" hidden="1">#REF!</definedName>
    <definedName name="_fielef2" localSheetId="2" hidden="1">#REF!</definedName>
    <definedName name="_fielef2" hidden="1">#REF!</definedName>
    <definedName name="_fielfci" localSheetId="2" hidden="1">#REF!</definedName>
    <definedName name="_fielfci" hidden="1">#REF!</definedName>
    <definedName name="_fielfld" localSheetId="2" hidden="1">#REF!</definedName>
    <definedName name="_fielfld" hidden="1">#REF!</definedName>
    <definedName name="_fielifli" localSheetId="2" hidden="1">#REF!</definedName>
    <definedName name="_fielifli" hidden="1">#REF!</definedName>
    <definedName name="_fielifwle2" localSheetId="2" hidden="1">#REF!</definedName>
    <definedName name="_fielifwle2" hidden="1">#REF!</definedName>
    <definedName name="_fiell" localSheetId="2" hidden="1">#REF!</definedName>
    <definedName name="_fiell" hidden="1">#REF!</definedName>
    <definedName name="_fiellz" localSheetId="2" hidden="1">#REF!</definedName>
    <definedName name="_fiellz" hidden="1">#REF!</definedName>
    <definedName name="_fieoss" localSheetId="2" hidden="1">#REF!</definedName>
    <definedName name="_fieoss" hidden="1">#REF!</definedName>
    <definedName name="_fieoz" localSheetId="2" hidden="1">#REF!</definedName>
    <definedName name="_fieoz" hidden="1">#REF!</definedName>
    <definedName name="_fiieiove" localSheetId="2" hidden="1">#REF!</definedName>
    <definedName name="_fiieiove" hidden="1">#REF!</definedName>
    <definedName name="_fiioeo3" localSheetId="2" hidden="1">#REF!</definedName>
    <definedName name="_fiioeo3" hidden="1">#REF!</definedName>
    <definedName name="_Fil" localSheetId="2" hidden="1">#REF!</definedName>
    <definedName name="_Fil" hidden="1">#REF!</definedName>
    <definedName name="_fil2" localSheetId="2" hidden="1">#REF!</definedName>
    <definedName name="_fil2" hidden="1">#REF!</definedName>
    <definedName name="_fil3" localSheetId="2" hidden="1">#REF!</definedName>
    <definedName name="_fil3" hidden="1">#REF!</definedName>
    <definedName name="_file2" localSheetId="2" hidden="1">#REF!</definedName>
    <definedName name="_file2" hidden="1">#REF!</definedName>
    <definedName name="_filell2" localSheetId="2" hidden="1">#REF!</definedName>
    <definedName name="_filell2" hidden="1">#REF!</definedName>
    <definedName name="_filezz" localSheetId="2" hidden="1">#REF!</definedName>
    <definedName name="_filezz" hidden="1">#REF!</definedName>
    <definedName name="_Fill" localSheetId="2" hidden="1">#REF!</definedName>
    <definedName name="_Fill" hidden="1">#REF!</definedName>
    <definedName name="_fill1" localSheetId="2" hidden="1">#REF!</definedName>
    <definedName name="_fill1" hidden="1">#REF!</definedName>
    <definedName name="_fill2" localSheetId="2" hidden="1">#REF!</definedName>
    <definedName name="_fill2" hidden="1">#REF!</definedName>
    <definedName name="_Fill23" localSheetId="2" hidden="1">#REF!</definedName>
    <definedName name="_Fill23" hidden="1">#REF!</definedName>
    <definedName name="_fill3" localSheetId="2" hidden="1">#REF!</definedName>
    <definedName name="_fill3" hidden="1">#REF!</definedName>
    <definedName name="_fille" localSheetId="2" hidden="1">#REF!</definedName>
    <definedName name="_fille" hidden="1">#REF!</definedName>
    <definedName name="_fills" localSheetId="2" hidden="1">#REF!</definedName>
    <definedName name="_fills" hidden="1">#REF!</definedName>
    <definedName name="_filoodez" localSheetId="2" hidden="1">#REF!</definedName>
    <definedName name="_filoodez" hidden="1">#REF!</definedName>
    <definedName name="_xlnm._FilterDatabase" localSheetId="2" hidden="1">#REF!</definedName>
    <definedName name="_xlnm._FilterDatabase" hidden="1">#REF!</definedName>
    <definedName name="_fiooe" localSheetId="2" hidden="1">#REF!</definedName>
    <definedName name="_fiooe" hidden="1">#REF!</definedName>
    <definedName name="_fiqoek" localSheetId="2" hidden="1">#REF!</definedName>
    <definedName name="_fiqoek" hidden="1">#REF!</definedName>
    <definedName name="_fiqpziem" localSheetId="2" hidden="1">#REF!</definedName>
    <definedName name="_fiqpziem" hidden="1">#REF!</definedName>
    <definedName name="_fjnfqip" localSheetId="2" hidden="1">#REF!</definedName>
    <definedName name="_fjnfqip" hidden="1">#REF!</definedName>
    <definedName name="_fjowo" localSheetId="2" hidden="1">#REF!</definedName>
    <definedName name="_fjowo" hidden="1">#REF!</definedName>
    <definedName name="_fkdfie3" localSheetId="2" hidden="1">#REF!</definedName>
    <definedName name="_fkdfie3" hidden="1">#REF!</definedName>
    <definedName name="_fkefie" localSheetId="2" hidden="1">#REF!</definedName>
    <definedName name="_fkefie" hidden="1">#REF!</definedName>
    <definedName name="_fkefilel" localSheetId="2" hidden="1">#REF!</definedName>
    <definedName name="_fkefilel" hidden="1">#REF!</definedName>
    <definedName name="_fkeifeil" localSheetId="2" hidden="1">#REF!</definedName>
    <definedName name="_fkeifeil" hidden="1">#REF!</definedName>
    <definedName name="_fkekfe" localSheetId="2" hidden="1">#REF!</definedName>
    <definedName name="_fkekfe" hidden="1">#REF!</definedName>
    <definedName name="_fkldfifewo" localSheetId="2" hidden="1">#REF!</definedName>
    <definedName name="_fkldfifewo" hidden="1">#REF!</definedName>
    <definedName name="_fkvviil" localSheetId="2" hidden="1">#REF!</definedName>
    <definedName name="_fkvviil" hidden="1">#REF!</definedName>
    <definedName name="_fldflei" localSheetId="2" hidden="1">#REF!</definedName>
    <definedName name="_fldflei" hidden="1">#REF!</definedName>
    <definedName name="_flelflei" localSheetId="2" hidden="1">#REF!</definedName>
    <definedName name="_flelflei" hidden="1">#REF!</definedName>
    <definedName name="_flfilf" localSheetId="2" hidden="1">#REF!</definedName>
    <definedName name="_flfilf" hidden="1">#REF!</definedName>
    <definedName name="_fll2" localSheetId="2" hidden="1">#REF!</definedName>
    <definedName name="_fll2" hidden="1">#REF!</definedName>
    <definedName name="_flle2i" localSheetId="2" hidden="1">#REF!</definedName>
    <definedName name="_flle2i" hidden="1">#REF!</definedName>
    <definedName name="_floooccz" localSheetId="2" hidden="1">#REF!</definedName>
    <definedName name="_floooccz" hidden="1">#REF!</definedName>
    <definedName name="_fmikill" localSheetId="2" hidden="1">#REF!</definedName>
    <definedName name="_fmikill" hidden="1">#REF!</definedName>
    <definedName name="_fneflkef" localSheetId="2" hidden="1">#REF!</definedName>
    <definedName name="_fneflkef" hidden="1">#REF!</definedName>
    <definedName name="_foewoifoi" localSheetId="2" hidden="1">#REF!</definedName>
    <definedName name="_foewoifoi" hidden="1">#REF!</definedName>
    <definedName name="_foieoeil" localSheetId="2" hidden="1">#REF!</definedName>
    <definedName name="_foieoeil" hidden="1">#REF!</definedName>
    <definedName name="_fpeepdck" localSheetId="2" hidden="1">#REF!</definedName>
    <definedName name="_fpeepdck" hidden="1">#REF!</definedName>
    <definedName name="_fpefpeif" localSheetId="2" hidden="1">#REF!</definedName>
    <definedName name="_fpefpeif" hidden="1">#REF!</definedName>
    <definedName name="_fpfpil" localSheetId="2" hidden="1">#REF!</definedName>
    <definedName name="_fpfpil" hidden="1">#REF!</definedName>
    <definedName name="_fpief" localSheetId="2" hidden="1">#REF!</definedName>
    <definedName name="_fpief" hidden="1">#REF!</definedName>
    <definedName name="_fqeoedl" localSheetId="2" hidden="1">#REF!</definedName>
    <definedName name="_fqeoedl" hidden="1">#REF!</definedName>
    <definedName name="_fqiel22" localSheetId="2" hidden="1">#REF!</definedName>
    <definedName name="_fqiel22" hidden="1">#REF!</definedName>
    <definedName name="_freri" localSheetId="2" hidden="1">#REF!</definedName>
    <definedName name="_freri" hidden="1">#REF!</definedName>
    <definedName name="_fsreit" localSheetId="2" hidden="1">#REF!</definedName>
    <definedName name="_fsreit" hidden="1">#REF!</definedName>
    <definedName name="_ftilg" localSheetId="2" hidden="1">#REF!</definedName>
    <definedName name="_ftilg" hidden="1">#REF!</definedName>
    <definedName name="_fv990" localSheetId="2" hidden="1">#REF!</definedName>
    <definedName name="_fv990" hidden="1">#REF!</definedName>
    <definedName name="_fw90rw0e" localSheetId="2" hidden="1">#REF!</definedName>
    <definedName name="_fw90rw0e" hidden="1">#REF!</definedName>
    <definedName name="_fweisz" localSheetId="2" hidden="1">#REF!</definedName>
    <definedName name="_fweisz" hidden="1">#REF!</definedName>
    <definedName name="_fwleil" localSheetId="2" hidden="1">#REF!</definedName>
    <definedName name="_fwleil" hidden="1">#REF!</definedName>
    <definedName name="_fwlle2" localSheetId="2" hidden="1">#REF!</definedName>
    <definedName name="_fwlle2" hidden="1">#REF!</definedName>
    <definedName name="_fwoefoif" localSheetId="2" hidden="1">#REF!</definedName>
    <definedName name="_fwoefoif" hidden="1">#REF!</definedName>
    <definedName name="_fzieoif" localSheetId="2" hidden="1">#REF!</definedName>
    <definedName name="_fzieoif" hidden="1">#REF!</definedName>
    <definedName name="_g2llil" localSheetId="2" hidden="1">#REF!</definedName>
    <definedName name="_g2llil" hidden="1">#REF!</definedName>
    <definedName name="_G410436">#REF!</definedName>
    <definedName name="_G640768">#REF!</definedName>
    <definedName name="_gaile" localSheetId="2" hidden="1">#REF!</definedName>
    <definedName name="_gaile" hidden="1">#REF!</definedName>
    <definedName name="_geiaadl" localSheetId="2" hidden="1">#REF!</definedName>
    <definedName name="_geiaadl" hidden="1">#REF!</definedName>
    <definedName name="_geiggii" localSheetId="2" hidden="1">#REF!</definedName>
    <definedName name="_geiggii" hidden="1">#REF!</definedName>
    <definedName name="_geiila" localSheetId="2" hidden="1">#REF!</definedName>
    <definedName name="_geiila" hidden="1">#REF!</definedName>
    <definedName name="_geild" localSheetId="2" hidden="1">#REF!</definedName>
    <definedName name="_geild" hidden="1">#REF!</definedName>
    <definedName name="_geildz" localSheetId="2" hidden="1">#REF!</definedName>
    <definedName name="_geildz" hidden="1">#REF!</definedName>
    <definedName name="_geili" localSheetId="2" hidden="1">#REF!</definedName>
    <definedName name="_geili" hidden="1">#REF!</definedName>
    <definedName name="_geill" localSheetId="2" hidden="1">#REF!</definedName>
    <definedName name="_geill" hidden="1">#REF!</definedName>
    <definedName name="_geillz" localSheetId="2" hidden="1">#REF!</definedName>
    <definedName name="_geillz" hidden="1">#REF!</definedName>
    <definedName name="_geillz2" localSheetId="2" hidden="1">#REF!</definedName>
    <definedName name="_geillz2" hidden="1">#REF!</definedName>
    <definedName name="_geilzed" localSheetId="2" hidden="1">#REF!</definedName>
    <definedName name="_geilzed" hidden="1">#REF!</definedName>
    <definedName name="_gerril" localSheetId="2" hidden="1">#REF!</definedName>
    <definedName name="_gerril" hidden="1">#REF!</definedName>
    <definedName name="_gfhoioi" localSheetId="2" hidden="1">#REF!</definedName>
    <definedName name="_gfhoioi" hidden="1">#REF!</definedName>
    <definedName name="_ggaile" localSheetId="2" hidden="1">#REF!</definedName>
    <definedName name="_ggaile" hidden="1">#REF!</definedName>
    <definedName name="_GHH1">#REF!</definedName>
    <definedName name="_GHH2">#REF!</definedName>
    <definedName name="_ghihil" localSheetId="2" hidden="1">#REF!</definedName>
    <definedName name="_ghihil" hidden="1">#REF!</definedName>
    <definedName name="_gielzld" localSheetId="2" hidden="1">#REF!</definedName>
    <definedName name="_gielzld" hidden="1">#REF!</definedName>
    <definedName name="_gierlaz" localSheetId="2" hidden="1">#REF!</definedName>
    <definedName name="_gierlaz" hidden="1">#REF!</definedName>
    <definedName name="_giigie" localSheetId="2" hidden="1">#REF!</definedName>
    <definedName name="_giigie" hidden="1">#REF!</definedName>
    <definedName name="_giillez" localSheetId="2" hidden="1">#REF!</definedName>
    <definedName name="_giillez" hidden="1">#REF!</definedName>
    <definedName name="_gill" localSheetId="2" hidden="1">#REF!</definedName>
    <definedName name="_gill" hidden="1">#REF!</definedName>
    <definedName name="_gkjqi" localSheetId="2" hidden="1">#REF!</definedName>
    <definedName name="_gkjqi" hidden="1">#REF!</definedName>
    <definedName name="_gnandifi" localSheetId="2" hidden="1">#REF!</definedName>
    <definedName name="_gnandifi" hidden="1">#REF!</definedName>
    <definedName name="_gqill" localSheetId="2" hidden="1">#REF!</definedName>
    <definedName name="_gqill" hidden="1">#REF!</definedName>
    <definedName name="_H">#REF!</definedName>
    <definedName name="_H1">#REF!</definedName>
    <definedName name="_H3">#REF!</definedName>
    <definedName name="_H4">#REF!</definedName>
    <definedName name="_H71223">#REF!</definedName>
    <definedName name="_Hew1">#REF!</definedName>
    <definedName name="_hhill" localSheetId="2" hidden="1">#REF!</definedName>
    <definedName name="_hhill" hidden="1">#REF!</definedName>
    <definedName name="_hierl" localSheetId="2" hidden="1">#REF!</definedName>
    <definedName name="_hierl" hidden="1">#REF!</definedName>
    <definedName name="_hill" localSheetId="2" hidden="1">#REF!</definedName>
    <definedName name="_hill" hidden="1">#REF!</definedName>
    <definedName name="_hollister" localSheetId="2" hidden="1">#REF!</definedName>
    <definedName name="_hollister" hidden="1">#REF!</definedName>
    <definedName name="_Hos1">#REF!</definedName>
    <definedName name="_Hsb1">#REF!</definedName>
    <definedName name="_Hsb2">#REF!</definedName>
    <definedName name="_HSB3">#REF!</definedName>
    <definedName name="_Hsb4">#REF!</definedName>
    <definedName name="_HSB5">#REF!</definedName>
    <definedName name="_hsb6">#REF!</definedName>
    <definedName name="_hsb7">#REF!</definedName>
    <definedName name="_hsb8">#REF!</definedName>
    <definedName name="_Hsp1">#REF!</definedName>
    <definedName name="_Hsp2">#REF!</definedName>
    <definedName name="_HUN">#REF!</definedName>
    <definedName name="_Hwb1">#REF!</definedName>
    <definedName name="_Hwb2">#REF!</definedName>
    <definedName name="_HWB3">#REF!</definedName>
    <definedName name="_Hwb4">#REF!</definedName>
    <definedName name="_hwb5">#REF!</definedName>
    <definedName name="_hwb6">#REF!</definedName>
    <definedName name="_hwb7">#REF!</definedName>
    <definedName name="_hwb8">#REF!</definedName>
    <definedName name="_iceberg" localSheetId="2" hidden="1">#REF!</definedName>
    <definedName name="_iceberg" hidden="1">#REF!</definedName>
    <definedName name="_iiieepp" localSheetId="2" hidden="1">#REF!</definedName>
    <definedName name="_iiieepp" hidden="1">#REF!</definedName>
    <definedName name="_iiildni" localSheetId="2" hidden="1">#REF!</definedName>
    <definedName name="_iiildni" hidden="1">#REF!</definedName>
    <definedName name="_iiilel" localSheetId="2" hidden="1">#REF!</definedName>
    <definedName name="_iiilel" hidden="1">#REF!</definedName>
    <definedName name="_iill" localSheetId="2" hidden="1">#REF!</definedName>
    <definedName name="_iill" hidden="1">#REF!</definedName>
    <definedName name="_ikiidl" localSheetId="2" hidden="1">#REF!</definedName>
    <definedName name="_ikiidl" hidden="1">#REF!</definedName>
    <definedName name="_IL1">#REF!</definedName>
    <definedName name="_ilikilk" localSheetId="2" hidden="1">#REF!</definedName>
    <definedName name="_ilikilk" hidden="1">#REF!</definedName>
    <definedName name="_ils2">#REF!</definedName>
    <definedName name="_iofwwoi" localSheetId="2" hidden="1">#REF!</definedName>
    <definedName name="_iofwwoi" hidden="1">#REF!</definedName>
    <definedName name="_ioioioo" localSheetId="2" hidden="1">#REF!</definedName>
    <definedName name="_ioioioo" hidden="1">#REF!</definedName>
    <definedName name="_ioiwey" localSheetId="2" hidden="1">#REF!</definedName>
    <definedName name="_ioiwey" hidden="1">#REF!</definedName>
    <definedName name="_ippipq" localSheetId="2" hidden="1">#REF!</definedName>
    <definedName name="_ippipq" hidden="1">#REF!</definedName>
    <definedName name="_ixxidil" localSheetId="2" hidden="1">#REF!</definedName>
    <definedName name="_ixxidil" hidden="1">#REF!</definedName>
    <definedName name="_JEA1">#REF!</definedName>
    <definedName name="_JEA2">#REF!</definedName>
    <definedName name="_jill" localSheetId="2" hidden="1">#REF!</definedName>
    <definedName name="_jill" hidden="1">#REF!</definedName>
    <definedName name="_JJ1">#REF!</definedName>
    <definedName name="_JJ10">#REF!</definedName>
    <definedName name="_JJ100">#REF!</definedName>
    <definedName name="_JJ101">#REF!</definedName>
    <definedName name="_JJ102">#REF!</definedName>
    <definedName name="_JJ103">#REF!</definedName>
    <definedName name="_JJ104">#REF!</definedName>
    <definedName name="_JJ105">#REF!</definedName>
    <definedName name="_JJ106">#REF!</definedName>
    <definedName name="_JJ107">#REF!</definedName>
    <definedName name="_JJ108">#REF!</definedName>
    <definedName name="_JJ109">#REF!</definedName>
    <definedName name="_JJ11">#REF!</definedName>
    <definedName name="_JJ110">#REF!</definedName>
    <definedName name="_JJ111">#REF!</definedName>
    <definedName name="_JJ112">#REF!</definedName>
    <definedName name="_JJ113">#REF!</definedName>
    <definedName name="_JJ114">#REF!</definedName>
    <definedName name="_JJ115">#REF!</definedName>
    <definedName name="_JJ116">#REF!</definedName>
    <definedName name="_JJ117">#REF!</definedName>
    <definedName name="_JJ118">#REF!</definedName>
    <definedName name="_JJ119">#REF!</definedName>
    <definedName name="_JJ12">#REF!</definedName>
    <definedName name="_JJ120">#REF!</definedName>
    <definedName name="_JJ121">#REF!</definedName>
    <definedName name="_JJ122">#REF!</definedName>
    <definedName name="_JJ123">#REF!</definedName>
    <definedName name="_JJ124">#REF!</definedName>
    <definedName name="_JJ125">#REF!</definedName>
    <definedName name="_JJ126">#REF!</definedName>
    <definedName name="_JJ127">#REF!</definedName>
    <definedName name="_JJ128">#REF!</definedName>
    <definedName name="_JJ129">#REF!</definedName>
    <definedName name="_JJ13">#REF!</definedName>
    <definedName name="_JJ130">#REF!</definedName>
    <definedName name="_JJ131">#REF!</definedName>
    <definedName name="_JJ132">#REF!</definedName>
    <definedName name="_JJ133">#REF!</definedName>
    <definedName name="_JJ134">#REF!</definedName>
    <definedName name="_JJ135">#REF!</definedName>
    <definedName name="_JJ136">#REF!</definedName>
    <definedName name="_JJ137">#REF!</definedName>
    <definedName name="_JJ138">#REF!</definedName>
    <definedName name="_JJ139">#REF!</definedName>
    <definedName name="_JJ14">#REF!</definedName>
    <definedName name="_JJ140">#REF!</definedName>
    <definedName name="_JJ141">#REF!</definedName>
    <definedName name="_JJ142">#REF!</definedName>
    <definedName name="_JJ143">#REF!</definedName>
    <definedName name="_JJ144">#REF!</definedName>
    <definedName name="_JJ145">#REF!</definedName>
    <definedName name="_JJ146">#REF!</definedName>
    <definedName name="_JJ147">#REF!</definedName>
    <definedName name="_JJ148">#REF!</definedName>
    <definedName name="_JJ149">#REF!</definedName>
    <definedName name="_JJ15">#REF!</definedName>
    <definedName name="_JJ150">#REF!</definedName>
    <definedName name="_JJ151">#REF!</definedName>
    <definedName name="_JJ152">#REF!</definedName>
    <definedName name="_JJ153">#REF!</definedName>
    <definedName name="_JJ154">#REF!</definedName>
    <definedName name="_JJ156">#REF!</definedName>
    <definedName name="_JJ157">#REF!</definedName>
    <definedName name="_JJ158">#REF!</definedName>
    <definedName name="_JJ159">#REF!</definedName>
    <definedName name="_JJ16">#REF!</definedName>
    <definedName name="_JJ160">#REF!</definedName>
    <definedName name="_JJ161">#REF!</definedName>
    <definedName name="_JJ162">#REF!</definedName>
    <definedName name="_JJ163">#REF!</definedName>
    <definedName name="_JJ164">#REF!</definedName>
    <definedName name="_JJ165">#REF!</definedName>
    <definedName name="_JJ166">#REF!</definedName>
    <definedName name="_JJ167">#REF!</definedName>
    <definedName name="_JJ168">#REF!</definedName>
    <definedName name="_JJ169">#REF!</definedName>
    <definedName name="_JJ17">#REF!</definedName>
    <definedName name="_JJ170">#REF!</definedName>
    <definedName name="_JJ171">#REF!</definedName>
    <definedName name="_JJ172">#REF!</definedName>
    <definedName name="_JJ173">#REF!</definedName>
    <definedName name="_JJ174">#REF!</definedName>
    <definedName name="_JJ175">#REF!</definedName>
    <definedName name="_JJ176">#REF!</definedName>
    <definedName name="_JJ177">#REF!</definedName>
    <definedName name="_JJ178">#REF!</definedName>
    <definedName name="_JJ179">#REF!</definedName>
    <definedName name="_JJ18">#REF!</definedName>
    <definedName name="_JJ180">#REF!</definedName>
    <definedName name="_JJ181">#REF!</definedName>
    <definedName name="_JJ182">#REF!</definedName>
    <definedName name="_JJ183">#REF!</definedName>
    <definedName name="_JJ184">#REF!</definedName>
    <definedName name="_JJ185">#REF!</definedName>
    <definedName name="_JJ186">#REF!</definedName>
    <definedName name="_JJ187">#REF!</definedName>
    <definedName name="_JJ188">#REF!</definedName>
    <definedName name="_JJ189">#REF!</definedName>
    <definedName name="_JJ19">#REF!</definedName>
    <definedName name="_JJ190">#REF!</definedName>
    <definedName name="_JJ191">#REF!</definedName>
    <definedName name="_JJ192">#REF!</definedName>
    <definedName name="_JJ193">#REF!</definedName>
    <definedName name="_JJ194">#REF!</definedName>
    <definedName name="_JJ195">#REF!</definedName>
    <definedName name="_JJ196">#REF!</definedName>
    <definedName name="_JJ197">#REF!</definedName>
    <definedName name="_JJ198">#REF!</definedName>
    <definedName name="_JJ199">#REF!</definedName>
    <definedName name="_JJ2">#REF!</definedName>
    <definedName name="_JJ20">#REF!</definedName>
    <definedName name="_JJ200">#REF!</definedName>
    <definedName name="_JJ201">#REF!</definedName>
    <definedName name="_JJ202">#REF!</definedName>
    <definedName name="_JJ203">#REF!</definedName>
    <definedName name="_JJ204">#REF!</definedName>
    <definedName name="_JJ205">#REF!</definedName>
    <definedName name="_JJ206">#REF!</definedName>
    <definedName name="_JJ207">#REF!</definedName>
    <definedName name="_JJ208">#REF!</definedName>
    <definedName name="_JJ209">#REF!</definedName>
    <definedName name="_JJ21">#REF!</definedName>
    <definedName name="_JJ210">#REF!</definedName>
    <definedName name="_JJ211">#REF!</definedName>
    <definedName name="_JJ212">#REF!</definedName>
    <definedName name="_JJ213">#REF!</definedName>
    <definedName name="_JJ214">#REF!</definedName>
    <definedName name="_JJ215">#REF!</definedName>
    <definedName name="_JJ216">#REF!</definedName>
    <definedName name="_JJ217">#REF!</definedName>
    <definedName name="_JJ218">#REF!</definedName>
    <definedName name="_JJ219">#REF!</definedName>
    <definedName name="_JJ22">#REF!</definedName>
    <definedName name="_JJ220">#REF!</definedName>
    <definedName name="_JJ221">#REF!</definedName>
    <definedName name="_JJ222">#REF!</definedName>
    <definedName name="_JJ223">#REF!</definedName>
    <definedName name="_JJ224">#REF!</definedName>
    <definedName name="_JJ225">#REF!</definedName>
    <definedName name="_JJ226">#REF!</definedName>
    <definedName name="_JJ227">#REF!</definedName>
    <definedName name="_JJ228">#REF!</definedName>
    <definedName name="_JJ229">#REF!</definedName>
    <definedName name="_JJ23">#REF!</definedName>
    <definedName name="_JJ230">#REF!</definedName>
    <definedName name="_JJ231">#REF!</definedName>
    <definedName name="_JJ232">#REF!</definedName>
    <definedName name="_JJ233">#REF!</definedName>
    <definedName name="_JJ234">#REF!</definedName>
    <definedName name="_JJ235">#REF!</definedName>
    <definedName name="_JJ236">#REF!</definedName>
    <definedName name="_JJ237">#REF!</definedName>
    <definedName name="_JJ238">#REF!</definedName>
    <definedName name="_JJ239">#REF!</definedName>
    <definedName name="_JJ24">#REF!</definedName>
    <definedName name="_JJ240">#REF!</definedName>
    <definedName name="_JJ241">#REF!</definedName>
    <definedName name="_JJ242">#REF!</definedName>
    <definedName name="_JJ243">#REF!</definedName>
    <definedName name="_JJ244">#REF!</definedName>
    <definedName name="_JJ245">#REF!</definedName>
    <definedName name="_JJ248">#REF!</definedName>
    <definedName name="_JJ249">#REF!</definedName>
    <definedName name="_JJ25">#REF!</definedName>
    <definedName name="_JJ250">#REF!</definedName>
    <definedName name="_JJ251">#REF!</definedName>
    <definedName name="_JJ252">#REF!</definedName>
    <definedName name="_JJ253">#REF!</definedName>
    <definedName name="_JJ254">#REF!</definedName>
    <definedName name="_JJ255">#REF!</definedName>
    <definedName name="_JJ256">#REF!</definedName>
    <definedName name="_JJ257">#REF!</definedName>
    <definedName name="_JJ258">#REF!</definedName>
    <definedName name="_JJ259">#REF!</definedName>
    <definedName name="_JJ26">#REF!</definedName>
    <definedName name="_JJ260">#REF!</definedName>
    <definedName name="_JJ261">#REF!</definedName>
    <definedName name="_JJ262">#REF!</definedName>
    <definedName name="_JJ263">#REF!</definedName>
    <definedName name="_JJ264">#REF!</definedName>
    <definedName name="_JJ265">#REF!</definedName>
    <definedName name="_JJ266">#REF!</definedName>
    <definedName name="_JJ267">#REF!</definedName>
    <definedName name="_JJ268">#REF!</definedName>
    <definedName name="_JJ269">#REF!</definedName>
    <definedName name="_JJ27">#REF!</definedName>
    <definedName name="_JJ270">#REF!</definedName>
    <definedName name="_JJ271">#REF!</definedName>
    <definedName name="_JJ272">#REF!</definedName>
    <definedName name="_JJ273">#REF!</definedName>
    <definedName name="_JJ274">#REF!</definedName>
    <definedName name="_JJ275">#REF!</definedName>
    <definedName name="_JJ276">#REF!</definedName>
    <definedName name="_JJ277">#REF!</definedName>
    <definedName name="_JJ278">#REF!</definedName>
    <definedName name="_JJ279">#REF!</definedName>
    <definedName name="_JJ28">#REF!</definedName>
    <definedName name="_JJ280">#REF!</definedName>
    <definedName name="_JJ281">#REF!</definedName>
    <definedName name="_JJ282">#REF!</definedName>
    <definedName name="_JJ283">#REF!</definedName>
    <definedName name="_JJ284">#REF!</definedName>
    <definedName name="_JJ285">#REF!</definedName>
    <definedName name="_JJ286">#REF!</definedName>
    <definedName name="_JJ287">#REF!</definedName>
    <definedName name="_JJ288">#REF!</definedName>
    <definedName name="_JJ289">#REF!</definedName>
    <definedName name="_JJ29">#REF!</definedName>
    <definedName name="_JJ290">#REF!</definedName>
    <definedName name="_JJ291">#REF!</definedName>
    <definedName name="_JJ292">#REF!</definedName>
    <definedName name="_JJ293">#REF!</definedName>
    <definedName name="_JJ294">#REF!</definedName>
    <definedName name="_JJ295">#REF!</definedName>
    <definedName name="_JJ296">#REF!</definedName>
    <definedName name="_JJ297">#REF!</definedName>
    <definedName name="_JJ298">#REF!</definedName>
    <definedName name="_JJ299">#REF!</definedName>
    <definedName name="_JJ3">#REF!</definedName>
    <definedName name="_JJ30">#REF!</definedName>
    <definedName name="_JJ300">#REF!</definedName>
    <definedName name="_JJ301">#REF!</definedName>
    <definedName name="_JJ302">#REF!</definedName>
    <definedName name="_JJ303">#REF!</definedName>
    <definedName name="_JJ304">#REF!</definedName>
    <definedName name="_JJ305">#REF!</definedName>
    <definedName name="_JJ306">#REF!</definedName>
    <definedName name="_JJ307">#REF!</definedName>
    <definedName name="_JJ308">#REF!</definedName>
    <definedName name="_JJ31">#REF!</definedName>
    <definedName name="_JJ32">#REF!</definedName>
    <definedName name="_JJ323">#REF!</definedName>
    <definedName name="_JJ324">#REF!</definedName>
    <definedName name="_JJ326">#REF!</definedName>
    <definedName name="_JJ327">#REF!</definedName>
    <definedName name="_JJ328">#REF!</definedName>
    <definedName name="_JJ329">#REF!</definedName>
    <definedName name="_JJ33">#REF!</definedName>
    <definedName name="_JJ330">#REF!</definedName>
    <definedName name="_JJ331">#REF!</definedName>
    <definedName name="_JJ332">#REF!</definedName>
    <definedName name="_JJ333">#REF!</definedName>
    <definedName name="_JJ334">#REF!</definedName>
    <definedName name="_JJ335">#REF!</definedName>
    <definedName name="_JJ336">#REF!</definedName>
    <definedName name="_JJ337">#REF!</definedName>
    <definedName name="_JJ338">#REF!</definedName>
    <definedName name="_JJ339">#REF!</definedName>
    <definedName name="_JJ34">#REF!</definedName>
    <definedName name="_JJ340">#REF!</definedName>
    <definedName name="_JJ341">#REF!</definedName>
    <definedName name="_JJ342">#REF!</definedName>
    <definedName name="_JJ343">#REF!</definedName>
    <definedName name="_JJ344">#REF!</definedName>
    <definedName name="_JJ345">#REF!</definedName>
    <definedName name="_JJ346">#REF!</definedName>
    <definedName name="_JJ347">#REF!</definedName>
    <definedName name="_JJ348">#REF!</definedName>
    <definedName name="_JJ349">#REF!</definedName>
    <definedName name="_JJ35">#REF!</definedName>
    <definedName name="_JJ350">#REF!</definedName>
    <definedName name="_JJ351">#REF!</definedName>
    <definedName name="_JJ352">#REF!</definedName>
    <definedName name="_JJ353">#REF!</definedName>
    <definedName name="_JJ354">#REF!</definedName>
    <definedName name="_JJ355">#REF!</definedName>
    <definedName name="_JJ356">#REF!</definedName>
    <definedName name="_JJ357">#REF!</definedName>
    <definedName name="_JJ358">#REF!</definedName>
    <definedName name="_JJ359">#REF!</definedName>
    <definedName name="_JJ36">#REF!</definedName>
    <definedName name="_JJ360">#REF!</definedName>
    <definedName name="_JJ361">#REF!</definedName>
    <definedName name="_JJ362">#REF!</definedName>
    <definedName name="_JJ363">#REF!</definedName>
    <definedName name="_JJ364">#REF!</definedName>
    <definedName name="_JJ365">#REF!</definedName>
    <definedName name="_JJ366">#REF!</definedName>
    <definedName name="_JJ367">#REF!</definedName>
    <definedName name="_JJ368">#REF!</definedName>
    <definedName name="_JJ369">#REF!</definedName>
    <definedName name="_JJ37">#REF!</definedName>
    <definedName name="_JJ370">#REF!</definedName>
    <definedName name="_JJ371">#REF!</definedName>
    <definedName name="_JJ372">#REF!</definedName>
    <definedName name="_JJ373">#REF!</definedName>
    <definedName name="_JJ374">#REF!</definedName>
    <definedName name="_JJ375">#REF!</definedName>
    <definedName name="_JJ376">#REF!</definedName>
    <definedName name="_JJ377">#REF!</definedName>
    <definedName name="_JJ378">#REF!</definedName>
    <definedName name="_JJ38">#REF!</definedName>
    <definedName name="_JJ39">#REF!</definedName>
    <definedName name="_JJ393">#REF!</definedName>
    <definedName name="_JJ394">#REF!</definedName>
    <definedName name="_JJ395">#REF!</definedName>
    <definedName name="_JJ396">#REF!</definedName>
    <definedName name="_JJ397">#REF!</definedName>
    <definedName name="_JJ398">#REF!</definedName>
    <definedName name="_JJ399">#REF!</definedName>
    <definedName name="_JJ4">#REF!</definedName>
    <definedName name="_JJ40">#REF!</definedName>
    <definedName name="_JJ400">#REF!</definedName>
    <definedName name="_JJ401">#REF!</definedName>
    <definedName name="_JJ402">#REF!</definedName>
    <definedName name="_JJ403">#REF!</definedName>
    <definedName name="_JJ404">#REF!</definedName>
    <definedName name="_JJ405">#REF!</definedName>
    <definedName name="_JJ406">#REF!</definedName>
    <definedName name="_JJ407">#REF!</definedName>
    <definedName name="_JJ408">#REF!</definedName>
    <definedName name="_JJ409">#REF!</definedName>
    <definedName name="_JJ410">#REF!</definedName>
    <definedName name="_JJ411">#REF!</definedName>
    <definedName name="_JJ412">#REF!</definedName>
    <definedName name="_JJ413">#REF!</definedName>
    <definedName name="_JJ414">#REF!</definedName>
    <definedName name="_JJ415">#REF!</definedName>
    <definedName name="_JJ416">#REF!</definedName>
    <definedName name="_JJ417">#REF!</definedName>
    <definedName name="_JJ418">#REF!</definedName>
    <definedName name="_JJ419">#REF!</definedName>
    <definedName name="_JJ42">#REF!</definedName>
    <definedName name="_JJ420">#REF!</definedName>
    <definedName name="_JJ421">#REF!</definedName>
    <definedName name="_JJ422">#REF!</definedName>
    <definedName name="_JJ423">#REF!</definedName>
    <definedName name="_JJ424">#REF!</definedName>
    <definedName name="_JJ425">#REF!</definedName>
    <definedName name="_JJ426">#REF!</definedName>
    <definedName name="_JJ427">#REF!</definedName>
    <definedName name="_JJ428">#REF!</definedName>
    <definedName name="_JJ429">#REF!</definedName>
    <definedName name="_JJ43">#REF!</definedName>
    <definedName name="_JJ430">#REF!</definedName>
    <definedName name="_JJ431">#REF!</definedName>
    <definedName name="_JJ432">#REF!</definedName>
    <definedName name="_JJ433">#REF!</definedName>
    <definedName name="_JJ434">#REF!</definedName>
    <definedName name="_JJ435">#REF!</definedName>
    <definedName name="_JJ436">#REF!</definedName>
    <definedName name="_JJ437">#REF!</definedName>
    <definedName name="_JJ438">#REF!</definedName>
    <definedName name="_JJ439">#REF!</definedName>
    <definedName name="_JJ44">#REF!</definedName>
    <definedName name="_JJ440">#REF!</definedName>
    <definedName name="_JJ441">#REF!</definedName>
    <definedName name="_JJ442">#REF!</definedName>
    <definedName name="_JJ443">#REF!</definedName>
    <definedName name="_JJ444">#REF!</definedName>
    <definedName name="_JJ445">#REF!</definedName>
    <definedName name="_JJ446">#REF!</definedName>
    <definedName name="_JJ447">#REF!</definedName>
    <definedName name="_JJ448">#REF!</definedName>
    <definedName name="_JJ449">#REF!</definedName>
    <definedName name="_JJ45">#REF!</definedName>
    <definedName name="_JJ450">#REF!</definedName>
    <definedName name="_JJ451">#REF!</definedName>
    <definedName name="_JJ452">#REF!</definedName>
    <definedName name="_JJ453">#REF!</definedName>
    <definedName name="_JJ454">#REF!</definedName>
    <definedName name="_JJ455">#REF!</definedName>
    <definedName name="_JJ456">#REF!</definedName>
    <definedName name="_JJ457">#REF!</definedName>
    <definedName name="_JJ458">#REF!</definedName>
    <definedName name="_JJ459">#REF!</definedName>
    <definedName name="_JJ46">#REF!</definedName>
    <definedName name="_JJ460">#REF!</definedName>
    <definedName name="_JJ461">#REF!</definedName>
    <definedName name="_JJ462">#REF!</definedName>
    <definedName name="_JJ463">#REF!</definedName>
    <definedName name="_JJ464">#REF!</definedName>
    <definedName name="_JJ465">#REF!</definedName>
    <definedName name="_JJ466">#REF!</definedName>
    <definedName name="_JJ467">#REF!</definedName>
    <definedName name="_JJ468">#REF!</definedName>
    <definedName name="_JJ469">#REF!</definedName>
    <definedName name="_JJ47">#REF!</definedName>
    <definedName name="_JJ470">#REF!</definedName>
    <definedName name="_JJ471">#REF!</definedName>
    <definedName name="_JJ472">#REF!</definedName>
    <definedName name="_JJ473">#REF!</definedName>
    <definedName name="_JJ474">#REF!</definedName>
    <definedName name="_JJ475">#REF!</definedName>
    <definedName name="_JJ476">#REF!</definedName>
    <definedName name="_JJ477">#REF!</definedName>
    <definedName name="_JJ478">#REF!</definedName>
    <definedName name="_JJ479">#REF!</definedName>
    <definedName name="_JJ48">#REF!</definedName>
    <definedName name="_JJ480">#REF!</definedName>
    <definedName name="_JJ481">#REF!</definedName>
    <definedName name="_JJ482">#REF!</definedName>
    <definedName name="_JJ483">#REF!</definedName>
    <definedName name="_JJ484">#REF!</definedName>
    <definedName name="_JJ485">#REF!</definedName>
    <definedName name="_JJ486">#REF!</definedName>
    <definedName name="_JJ487">#REF!</definedName>
    <definedName name="_JJ488">#REF!</definedName>
    <definedName name="_JJ489">#REF!</definedName>
    <definedName name="_JJ49">#REF!</definedName>
    <definedName name="_JJ490">#REF!</definedName>
    <definedName name="_JJ5">#REF!</definedName>
    <definedName name="_JJ50">#REF!</definedName>
    <definedName name="_JJ505">#REF!</definedName>
    <definedName name="_JJ506">#REF!</definedName>
    <definedName name="_JJ507">#REF!</definedName>
    <definedName name="_JJ508">#REF!</definedName>
    <definedName name="_JJ509">#REF!</definedName>
    <definedName name="_JJ51">#REF!</definedName>
    <definedName name="_JJ510">#REF!</definedName>
    <definedName name="_JJ511">#REF!</definedName>
    <definedName name="_JJ512">#REF!</definedName>
    <definedName name="_JJ513">#REF!</definedName>
    <definedName name="_JJ514">#REF!</definedName>
    <definedName name="_JJ515">#REF!</definedName>
    <definedName name="_JJ516">#REF!</definedName>
    <definedName name="_JJ517">#REF!</definedName>
    <definedName name="_JJ518">#REF!</definedName>
    <definedName name="_JJ519">#REF!</definedName>
    <definedName name="_JJ52">#REF!</definedName>
    <definedName name="_JJ520">#REF!</definedName>
    <definedName name="_JJ521">#REF!</definedName>
    <definedName name="_JJ522">#REF!</definedName>
    <definedName name="_JJ523">#REF!</definedName>
    <definedName name="_JJ524">#REF!</definedName>
    <definedName name="_JJ525">#REF!</definedName>
    <definedName name="_JJ526">#REF!</definedName>
    <definedName name="_JJ527">#REF!</definedName>
    <definedName name="_JJ528">#REF!</definedName>
    <definedName name="_JJ529">#REF!</definedName>
    <definedName name="_JJ53">#REF!</definedName>
    <definedName name="_JJ530">#REF!</definedName>
    <definedName name="_JJ531">#REF!</definedName>
    <definedName name="_JJ532">#REF!</definedName>
    <definedName name="_JJ54">#REF!</definedName>
    <definedName name="_JJ547">#REF!</definedName>
    <definedName name="_JJ548">#REF!</definedName>
    <definedName name="_JJ549">#REF!</definedName>
    <definedName name="_JJ55">#REF!</definedName>
    <definedName name="_JJ550">#REF!</definedName>
    <definedName name="_JJ551">#REF!</definedName>
    <definedName name="_JJ552">#REF!</definedName>
    <definedName name="_JJ553">#REF!</definedName>
    <definedName name="_JJ554">#REF!</definedName>
    <definedName name="_JJ555">#REF!</definedName>
    <definedName name="_JJ556">#REF!</definedName>
    <definedName name="_JJ557">#REF!</definedName>
    <definedName name="_JJ558">#REF!</definedName>
    <definedName name="_JJ559">#REF!</definedName>
    <definedName name="_JJ56">#REF!</definedName>
    <definedName name="_JJ560">#REF!</definedName>
    <definedName name="_JJ561">#REF!</definedName>
    <definedName name="_JJ562">#REF!</definedName>
    <definedName name="_JJ563">#REF!</definedName>
    <definedName name="_JJ564">#REF!</definedName>
    <definedName name="_JJ565">#REF!</definedName>
    <definedName name="_JJ566">#REF!</definedName>
    <definedName name="_JJ567">#REF!</definedName>
    <definedName name="_JJ568">#REF!</definedName>
    <definedName name="_JJ569">#REF!</definedName>
    <definedName name="_JJ57">#REF!</definedName>
    <definedName name="_JJ570">#REF!</definedName>
    <definedName name="_JJ571">#REF!</definedName>
    <definedName name="_JJ572">#REF!</definedName>
    <definedName name="_JJ573">#REF!</definedName>
    <definedName name="_JJ574">#REF!</definedName>
    <definedName name="_JJ575">#REF!</definedName>
    <definedName name="_JJ576">#REF!</definedName>
    <definedName name="_JJ577">#REF!</definedName>
    <definedName name="_JJ578">#REF!</definedName>
    <definedName name="_JJ579">#REF!</definedName>
    <definedName name="_JJ58">#REF!</definedName>
    <definedName name="_JJ580">#REF!</definedName>
    <definedName name="_JJ581">#REF!</definedName>
    <definedName name="_JJ582">#REF!</definedName>
    <definedName name="_JJ583">#REF!</definedName>
    <definedName name="_JJ584">#REF!</definedName>
    <definedName name="_JJ585">#REF!</definedName>
    <definedName name="_JJ586">#REF!</definedName>
    <definedName name="_JJ587">#REF!</definedName>
    <definedName name="_JJ588">#REF!</definedName>
    <definedName name="_JJ589">#REF!</definedName>
    <definedName name="_JJ59">#REF!</definedName>
    <definedName name="_JJ590">#REF!</definedName>
    <definedName name="_JJ591">#REF!</definedName>
    <definedName name="_JJ592">#REF!</definedName>
    <definedName name="_JJ593">#REF!</definedName>
    <definedName name="_JJ594">#REF!</definedName>
    <definedName name="_JJ595">#REF!</definedName>
    <definedName name="_JJ596">#REF!</definedName>
    <definedName name="_JJ597">#REF!</definedName>
    <definedName name="_JJ598">#REF!</definedName>
    <definedName name="_JJ599">#REF!</definedName>
    <definedName name="_JJ6">#REF!</definedName>
    <definedName name="_JJ60">#REF!</definedName>
    <definedName name="_JJ600">#REF!</definedName>
    <definedName name="_JJ601">#REF!</definedName>
    <definedName name="_JJ602">#REF!</definedName>
    <definedName name="_JJ603">#REF!</definedName>
    <definedName name="_JJ604">#REF!</definedName>
    <definedName name="_JJ605">#REF!</definedName>
    <definedName name="_JJ606">#REF!</definedName>
    <definedName name="_JJ607">#REF!</definedName>
    <definedName name="_JJ608">#REF!</definedName>
    <definedName name="_JJ609">#REF!</definedName>
    <definedName name="_JJ61">#REF!</definedName>
    <definedName name="_JJ610">#REF!</definedName>
    <definedName name="_JJ611">#REF!</definedName>
    <definedName name="_JJ612">#REF!</definedName>
    <definedName name="_JJ613">#REF!</definedName>
    <definedName name="_JJ614">#REF!</definedName>
    <definedName name="_JJ615">#REF!</definedName>
    <definedName name="_JJ616">#REF!</definedName>
    <definedName name="_JJ617">#REF!</definedName>
    <definedName name="_JJ618">#REF!</definedName>
    <definedName name="_JJ619">#REF!</definedName>
    <definedName name="_JJ62">#REF!</definedName>
    <definedName name="_JJ620">#REF!</definedName>
    <definedName name="_JJ621">#REF!</definedName>
    <definedName name="_JJ622">#REF!</definedName>
    <definedName name="_JJ623">#REF!</definedName>
    <definedName name="_JJ624">#REF!</definedName>
    <definedName name="_JJ625">#REF!</definedName>
    <definedName name="_JJ626">#REF!</definedName>
    <definedName name="_JJ627">#REF!</definedName>
    <definedName name="_JJ628">#REF!</definedName>
    <definedName name="_JJ629">#REF!</definedName>
    <definedName name="_JJ63">#REF!</definedName>
    <definedName name="_JJ630">#REF!</definedName>
    <definedName name="_JJ631">#REF!</definedName>
    <definedName name="_JJ632">#REF!</definedName>
    <definedName name="_JJ633">#REF!</definedName>
    <definedName name="_JJ634">#REF!</definedName>
    <definedName name="_JJ635">#REF!</definedName>
    <definedName name="_JJ636">#REF!</definedName>
    <definedName name="_JJ637">#REF!</definedName>
    <definedName name="_JJ638">#REF!</definedName>
    <definedName name="_JJ639">#REF!</definedName>
    <definedName name="_JJ64">#REF!</definedName>
    <definedName name="_JJ640">#REF!</definedName>
    <definedName name="_JJ641">#REF!</definedName>
    <definedName name="_JJ642">#REF!</definedName>
    <definedName name="_JJ643">#REF!</definedName>
    <definedName name="_JJ644">#REF!</definedName>
    <definedName name="_JJ645">#REF!</definedName>
    <definedName name="_JJ646">#REF!</definedName>
    <definedName name="_JJ647">#REF!</definedName>
    <definedName name="_JJ648">#REF!</definedName>
    <definedName name="_JJ649">#REF!</definedName>
    <definedName name="_JJ65">#REF!</definedName>
    <definedName name="_JJ650">#REF!</definedName>
    <definedName name="_JJ651">#REF!</definedName>
    <definedName name="_JJ652">#REF!</definedName>
    <definedName name="_JJ653">#REF!</definedName>
    <definedName name="_JJ654">#REF!</definedName>
    <definedName name="_JJ655">#REF!</definedName>
    <definedName name="_JJ656">#REF!</definedName>
    <definedName name="_JJ657">#REF!</definedName>
    <definedName name="_JJ658">#REF!</definedName>
    <definedName name="_JJ659">#REF!</definedName>
    <definedName name="_JJ66">#REF!</definedName>
    <definedName name="_JJ660">#REF!</definedName>
    <definedName name="_JJ661">#REF!</definedName>
    <definedName name="_JJ662">#REF!</definedName>
    <definedName name="_JJ663">#REF!</definedName>
    <definedName name="_JJ664">#REF!</definedName>
    <definedName name="_JJ665">#REF!</definedName>
    <definedName name="_JJ666">#REF!</definedName>
    <definedName name="_JJ667">#REF!</definedName>
    <definedName name="_JJ668">#REF!</definedName>
    <definedName name="_JJ669">#REF!</definedName>
    <definedName name="_JJ67">#REF!</definedName>
    <definedName name="_JJ670">#REF!</definedName>
    <definedName name="_JJ671">#REF!</definedName>
    <definedName name="_JJ672">#REF!</definedName>
    <definedName name="_JJ673">#REF!</definedName>
    <definedName name="_JJ674">#REF!</definedName>
    <definedName name="_JJ675">#REF!</definedName>
    <definedName name="_JJ676">#REF!</definedName>
    <definedName name="_JJ677">#REF!</definedName>
    <definedName name="_JJ678">#REF!</definedName>
    <definedName name="_JJ679">#REF!</definedName>
    <definedName name="_JJ68">#REF!</definedName>
    <definedName name="_JJ680">#REF!</definedName>
    <definedName name="_JJ681">#REF!</definedName>
    <definedName name="_JJ682">#REF!</definedName>
    <definedName name="_JJ683">#REF!</definedName>
    <definedName name="_JJ684">#REF!</definedName>
    <definedName name="_JJ685">#REF!</definedName>
    <definedName name="_JJ686">#REF!</definedName>
    <definedName name="_JJ69">#REF!</definedName>
    <definedName name="_JJ7">#REF!</definedName>
    <definedName name="_JJ70">#REF!</definedName>
    <definedName name="_JJ71">#REF!</definedName>
    <definedName name="_JJ72">#REF!</definedName>
    <definedName name="_JJ73">#REF!</definedName>
    <definedName name="_JJ74">#REF!</definedName>
    <definedName name="_JJ75">#REF!</definedName>
    <definedName name="_JJ76">#REF!</definedName>
    <definedName name="_JJ77">#REF!</definedName>
    <definedName name="_JJ78">#REF!</definedName>
    <definedName name="_JJ79">#REF!</definedName>
    <definedName name="_JJ8">#REF!</definedName>
    <definedName name="_JJ80">#REF!</definedName>
    <definedName name="_JJ81">#REF!</definedName>
    <definedName name="_JJ82">#REF!</definedName>
    <definedName name="_JJ83">#REF!</definedName>
    <definedName name="_JJ84">#REF!</definedName>
    <definedName name="_JJ85">#REF!</definedName>
    <definedName name="_JJ86">#REF!</definedName>
    <definedName name="_JJ87">#REF!</definedName>
    <definedName name="_JJ88">#REF!</definedName>
    <definedName name="_JJ89">#REF!</definedName>
    <definedName name="_JJ9">#REF!</definedName>
    <definedName name="_JJ90">#REF!</definedName>
    <definedName name="_JJ91">#REF!</definedName>
    <definedName name="_JJ92">#REF!</definedName>
    <definedName name="_JJ93">#REF!</definedName>
    <definedName name="_JJ94">#REF!</definedName>
    <definedName name="_JJ95">#REF!</definedName>
    <definedName name="_JJ96">#REF!</definedName>
    <definedName name="_JJ97">#REF!</definedName>
    <definedName name="_JJ98">#REF!</definedName>
    <definedName name="_JJ99">#REF!</definedName>
    <definedName name="_JJJ1">#REF!</definedName>
    <definedName name="_JK21">#REF!</definedName>
    <definedName name="_JN21">#REF!</definedName>
    <definedName name="_K02">#REF!=#REF!</definedName>
    <definedName name="_K809632">#REF!</definedName>
    <definedName name="_KD2" localSheetId="2" hidden="1">#REF!</definedName>
    <definedName name="_KD2" hidden="1">#REF!</definedName>
    <definedName name="_KD3" localSheetId="2" hidden="1">#REF!</definedName>
    <definedName name="_KD3" hidden="1">#REF!</definedName>
    <definedName name="_kdfdsd" localSheetId="2" hidden="1">#REF!</definedName>
    <definedName name="_kdfdsd" hidden="1">#REF!</definedName>
    <definedName name="_kdfflfe" localSheetId="2" hidden="1">#REF!</definedName>
    <definedName name="_kdfflfe" hidden="1">#REF!</definedName>
    <definedName name="_kdfleof" localSheetId="2" hidden="1">#REF!</definedName>
    <definedName name="_kdfleof" hidden="1">#REF!</definedName>
    <definedName name="_kdfloi3" localSheetId="2" hidden="1">#REF!</definedName>
    <definedName name="_kdfloi3" hidden="1">#REF!</definedName>
    <definedName name="_keeril" localSheetId="2" hidden="1">#REF!</definedName>
    <definedName name="_keeril" hidden="1">#REF!</definedName>
    <definedName name="_keoiewo" localSheetId="2" hidden="1">#REF!</definedName>
    <definedName name="_keoiewo" hidden="1">#REF!</definedName>
    <definedName name="_Key1" localSheetId="2" hidden="1">#REF!</definedName>
    <definedName name="_Key1" hidden="1">#REF!</definedName>
    <definedName name="_key10" localSheetId="2" hidden="1">#REF!</definedName>
    <definedName name="_key10" hidden="1">#REF!</definedName>
    <definedName name="_Key2" localSheetId="2" hidden="1">#REF!</definedName>
    <definedName name="_Key2" hidden="1">#REF!</definedName>
    <definedName name="_Key3" localSheetId="2" hidden="1">#REF!</definedName>
    <definedName name="_Key3" hidden="1">#REF!</definedName>
    <definedName name="_kfkf" localSheetId="2" hidden="1">#REF!</definedName>
    <definedName name="_kfkf" hidden="1">#REF!</definedName>
    <definedName name="_kill" localSheetId="2" hidden="1">#REF!</definedName>
    <definedName name="_kill" hidden="1">#REF!</definedName>
    <definedName name="_KK1">#REF!</definedName>
    <definedName name="_KK10">#REF!</definedName>
    <definedName name="_KK100">#REF!</definedName>
    <definedName name="_KK101">#REF!</definedName>
    <definedName name="_KK102">#REF!</definedName>
    <definedName name="_KK103">#REF!</definedName>
    <definedName name="_KK104">#REF!</definedName>
    <definedName name="_KK105">#REF!</definedName>
    <definedName name="_KK106">#REF!</definedName>
    <definedName name="_KK107">#REF!</definedName>
    <definedName name="_KK108">#REF!</definedName>
    <definedName name="_KK109">#REF!</definedName>
    <definedName name="_KK11">#REF!</definedName>
    <definedName name="_KK110">#REF!</definedName>
    <definedName name="_KK111">#REF!</definedName>
    <definedName name="_KK112">#REF!</definedName>
    <definedName name="_KK113">#REF!</definedName>
    <definedName name="_KK114">#REF!</definedName>
    <definedName name="_KK115">#REF!</definedName>
    <definedName name="_KK116">#REF!</definedName>
    <definedName name="_KK117">#REF!</definedName>
    <definedName name="_KK118">#REF!</definedName>
    <definedName name="_KK119">#REF!</definedName>
    <definedName name="_KK12">#REF!</definedName>
    <definedName name="_KK120">#REF!</definedName>
    <definedName name="_KK121">#REF!</definedName>
    <definedName name="_KK122">#REF!</definedName>
    <definedName name="_KK123">#REF!</definedName>
    <definedName name="_KK124">#REF!</definedName>
    <definedName name="_KK125">#REF!</definedName>
    <definedName name="_KK126">#REF!</definedName>
    <definedName name="_KK127">#REF!</definedName>
    <definedName name="_KK128">#REF!</definedName>
    <definedName name="_KK129">#REF!</definedName>
    <definedName name="_KK13">#REF!</definedName>
    <definedName name="_KK130">#REF!</definedName>
    <definedName name="_KK131">#REF!</definedName>
    <definedName name="_KK132">#REF!</definedName>
    <definedName name="_KK133">#REF!</definedName>
    <definedName name="_KK134">#REF!</definedName>
    <definedName name="_KK135">#REF!</definedName>
    <definedName name="_KK136">#REF!</definedName>
    <definedName name="_KK137">#REF!</definedName>
    <definedName name="_KK138">#REF!</definedName>
    <definedName name="_KK139">#REF!</definedName>
    <definedName name="_KK14">#REF!</definedName>
    <definedName name="_KK140">#REF!</definedName>
    <definedName name="_KK141">#REF!</definedName>
    <definedName name="_KK142">#REF!</definedName>
    <definedName name="_KK143">#REF!</definedName>
    <definedName name="_KK144">#REF!</definedName>
    <definedName name="_KK145">#REF!</definedName>
    <definedName name="_KK146">#REF!</definedName>
    <definedName name="_KK147">#REF!</definedName>
    <definedName name="_KK148">#REF!</definedName>
    <definedName name="_KK149">#REF!</definedName>
    <definedName name="_KK15">#REF!</definedName>
    <definedName name="_KK150">#REF!</definedName>
    <definedName name="_KK151">#REF!</definedName>
    <definedName name="_KK152">#REF!</definedName>
    <definedName name="_KK153">#REF!</definedName>
    <definedName name="_KK154">#REF!</definedName>
    <definedName name="_KK156">#REF!</definedName>
    <definedName name="_KK157">#REF!</definedName>
    <definedName name="_KK158">#REF!</definedName>
    <definedName name="_KK159">#REF!</definedName>
    <definedName name="_KK16">#REF!</definedName>
    <definedName name="_KK160">#REF!</definedName>
    <definedName name="_KK161">#REF!</definedName>
    <definedName name="_KK162">#REF!</definedName>
    <definedName name="_KK163">#REF!</definedName>
    <definedName name="_KK164">#REF!</definedName>
    <definedName name="_KK165">#REF!</definedName>
    <definedName name="_KK166">#REF!</definedName>
    <definedName name="_KK167">#REF!</definedName>
    <definedName name="_KK168">#REF!</definedName>
    <definedName name="_KK169">#REF!</definedName>
    <definedName name="_KK17">#REF!</definedName>
    <definedName name="_KK170">#REF!</definedName>
    <definedName name="_KK171">#REF!</definedName>
    <definedName name="_KK172">#REF!</definedName>
    <definedName name="_KK173">#REF!</definedName>
    <definedName name="_KK174">#REF!</definedName>
    <definedName name="_KK175">#REF!</definedName>
    <definedName name="_KK176">#REF!</definedName>
    <definedName name="_KK177">#REF!</definedName>
    <definedName name="_KK178">#REF!</definedName>
    <definedName name="_KK179">#REF!</definedName>
    <definedName name="_KK18">#REF!</definedName>
    <definedName name="_KK180">#REF!</definedName>
    <definedName name="_KK181">#REF!</definedName>
    <definedName name="_KK182">#REF!</definedName>
    <definedName name="_KK183">#REF!</definedName>
    <definedName name="_KK184">#REF!</definedName>
    <definedName name="_KK185">#REF!</definedName>
    <definedName name="_KK186">#REF!</definedName>
    <definedName name="_KK187">#REF!</definedName>
    <definedName name="_KK188">#REF!</definedName>
    <definedName name="_KK189">#REF!</definedName>
    <definedName name="_KK19">#REF!</definedName>
    <definedName name="_KK190">#REF!</definedName>
    <definedName name="_KK191">#REF!</definedName>
    <definedName name="_KK192">#REF!</definedName>
    <definedName name="_KK193">#REF!</definedName>
    <definedName name="_KK194">#REF!</definedName>
    <definedName name="_KK195">#REF!</definedName>
    <definedName name="_KK196">#REF!</definedName>
    <definedName name="_KK197">#REF!</definedName>
    <definedName name="_KK198">#REF!</definedName>
    <definedName name="_KK199">#REF!</definedName>
    <definedName name="_KK2" localSheetId="2" hidden="1">#REF!</definedName>
    <definedName name="_KK2" hidden="1">#REF!</definedName>
    <definedName name="_KK20">#REF!</definedName>
    <definedName name="_KK200">#REF!</definedName>
    <definedName name="_KK201">#REF!</definedName>
    <definedName name="_KK202">#REF!</definedName>
    <definedName name="_KK203">#REF!</definedName>
    <definedName name="_KK204">#REF!</definedName>
    <definedName name="_KK205">#REF!</definedName>
    <definedName name="_KK206">#REF!</definedName>
    <definedName name="_KK207">#REF!</definedName>
    <definedName name="_KK208">#REF!</definedName>
    <definedName name="_KK209">#REF!</definedName>
    <definedName name="_KK21">#REF!</definedName>
    <definedName name="_KK210">#REF!</definedName>
    <definedName name="_KK211">#REF!</definedName>
    <definedName name="_KK212">#REF!</definedName>
    <definedName name="_KK213">#REF!</definedName>
    <definedName name="_KK214">#REF!</definedName>
    <definedName name="_KK215">#REF!</definedName>
    <definedName name="_KK216">#REF!</definedName>
    <definedName name="_KK217">#REF!</definedName>
    <definedName name="_KK218">#REF!</definedName>
    <definedName name="_KK219">#REF!</definedName>
    <definedName name="_KK22">#REF!</definedName>
    <definedName name="_KK220">#REF!</definedName>
    <definedName name="_KK221">#REF!</definedName>
    <definedName name="_KK222">#REF!</definedName>
    <definedName name="_KK223">#REF!</definedName>
    <definedName name="_KK224">#REF!</definedName>
    <definedName name="_KK225">#REF!</definedName>
    <definedName name="_KK226">#REF!</definedName>
    <definedName name="_KK227">#REF!</definedName>
    <definedName name="_KK228">#REF!</definedName>
    <definedName name="_KK229">#REF!</definedName>
    <definedName name="_KK23">#REF!</definedName>
    <definedName name="_KK230">#REF!</definedName>
    <definedName name="_kk231">#REF!</definedName>
    <definedName name="_KK232">#REF!</definedName>
    <definedName name="_KK233">#REF!</definedName>
    <definedName name="_KK234">#REF!</definedName>
    <definedName name="_KK235">#REF!</definedName>
    <definedName name="_KK236">#REF!</definedName>
    <definedName name="_KK237">#REF!</definedName>
    <definedName name="_KK238">#REF!</definedName>
    <definedName name="_KK239">#REF!</definedName>
    <definedName name="_KK24">#REF!</definedName>
    <definedName name="_KK25">#REF!</definedName>
    <definedName name="_KK26">#REF!</definedName>
    <definedName name="_KK27">#REF!</definedName>
    <definedName name="_KK28">#REF!</definedName>
    <definedName name="_KK29">#REF!</definedName>
    <definedName name="_KK3" localSheetId="2" hidden="1">#REF!</definedName>
    <definedName name="_KK3" hidden="1">#REF!</definedName>
    <definedName name="_KK30">#REF!</definedName>
    <definedName name="_KK31">#REF!</definedName>
    <definedName name="_KK32">#REF!</definedName>
    <definedName name="_KK33">#REF!</definedName>
    <definedName name="_KK34">#REF!</definedName>
    <definedName name="_KK35">#REF!</definedName>
    <definedName name="_KK36">#REF!</definedName>
    <definedName name="_KK37">#REF!</definedName>
    <definedName name="_KK38">#REF!</definedName>
    <definedName name="_KK39">#REF!</definedName>
    <definedName name="_KK4">#REF!</definedName>
    <definedName name="_KK40">#REF!</definedName>
    <definedName name="_KK42">#REF!</definedName>
    <definedName name="_KK43">#REF!</definedName>
    <definedName name="_KK44">#REF!</definedName>
    <definedName name="_KK45">#REF!</definedName>
    <definedName name="_KK46">#REF!</definedName>
    <definedName name="_KK47">#REF!</definedName>
    <definedName name="_KK48">#REF!</definedName>
    <definedName name="_KK49">#REF!</definedName>
    <definedName name="_KK5">#REF!</definedName>
    <definedName name="_KK50">#REF!</definedName>
    <definedName name="_KK51">#REF!</definedName>
    <definedName name="_KK52">#REF!</definedName>
    <definedName name="_KK53">#REF!</definedName>
    <definedName name="_KK54">#REF!</definedName>
    <definedName name="_KK55">#REF!</definedName>
    <definedName name="_KK56">#REF!</definedName>
    <definedName name="_KK57">#REF!</definedName>
    <definedName name="_KK58">#REF!</definedName>
    <definedName name="_KK59">#REF!</definedName>
    <definedName name="_KK6">#REF!</definedName>
    <definedName name="_KK60">#REF!</definedName>
    <definedName name="_KK61">#REF!</definedName>
    <definedName name="_KK62">#REF!</definedName>
    <definedName name="_KK63">#REF!</definedName>
    <definedName name="_KK64">#REF!</definedName>
    <definedName name="_KK65">#REF!</definedName>
    <definedName name="_KK66">#REF!</definedName>
    <definedName name="_KK67">#REF!</definedName>
    <definedName name="_KK68">#REF!</definedName>
    <definedName name="_KK69">#REF!</definedName>
    <definedName name="_KK7">#REF!</definedName>
    <definedName name="_KK70">#REF!</definedName>
    <definedName name="_KK71">#REF!</definedName>
    <definedName name="_KK72">#REF!</definedName>
    <definedName name="_KK73">#REF!</definedName>
    <definedName name="_KK74">#REF!</definedName>
    <definedName name="_KK75">#REF!</definedName>
    <definedName name="_KK76">#REF!</definedName>
    <definedName name="_KK77">#REF!</definedName>
    <definedName name="_KK78">#REF!</definedName>
    <definedName name="_KK79">#REF!</definedName>
    <definedName name="_KK8">#REF!</definedName>
    <definedName name="_KK80">#REF!</definedName>
    <definedName name="_KK81">#REF!</definedName>
    <definedName name="_KK82">#REF!</definedName>
    <definedName name="_KK83">#REF!</definedName>
    <definedName name="_KK84">#REF!</definedName>
    <definedName name="_KK85">#REF!</definedName>
    <definedName name="_KK86">#REF!</definedName>
    <definedName name="_KK87">#REF!</definedName>
    <definedName name="_KK88">#REF!</definedName>
    <definedName name="_KK89">#REF!</definedName>
    <definedName name="_KK9">#REF!</definedName>
    <definedName name="_KK90">#REF!</definedName>
    <definedName name="_KK91">#REF!</definedName>
    <definedName name="_KK92">#REF!</definedName>
    <definedName name="_KK93">#REF!</definedName>
    <definedName name="_KK94">#REF!</definedName>
    <definedName name="_KK95">#REF!</definedName>
    <definedName name="_KK96">#REF!</definedName>
    <definedName name="_KK97">#REF!</definedName>
    <definedName name="_KK98">#REF!</definedName>
    <definedName name="_KK99">#REF!</definedName>
    <definedName name="_kkiil" localSheetId="2" hidden="1">#REF!</definedName>
    <definedName name="_kkiil" hidden="1">#REF!</definedName>
    <definedName name="_kkillli" localSheetId="2" hidden="1">#REF!</definedName>
    <definedName name="_kkillli" hidden="1">#REF!</definedName>
    <definedName name="_L">#REF!</definedName>
    <definedName name="_levis" localSheetId="2" hidden="1">#REF!</definedName>
    <definedName name="_levis" hidden="1">#REF!</definedName>
    <definedName name="_LG10">#REF!</definedName>
    <definedName name="_LG13">#REF!</definedName>
    <definedName name="_LG15" localSheetId="2">#REF!</definedName>
    <definedName name="_LG15">#REF!</definedName>
    <definedName name="_LG17" localSheetId="2">#REF!</definedName>
    <definedName name="_LG17">#REF!</definedName>
    <definedName name="_LG18" localSheetId="2">#REF!</definedName>
    <definedName name="_LG18">#REF!</definedName>
    <definedName name="_LG2">#REF!</definedName>
    <definedName name="_LG20">#REF!</definedName>
    <definedName name="_LG21" localSheetId="2">#REF!</definedName>
    <definedName name="_LG21">#REF!</definedName>
    <definedName name="_LG6" localSheetId="2">#REF!</definedName>
    <definedName name="_LG6">#REF!</definedName>
    <definedName name="_LG9" localSheetId="2">#REF!</definedName>
    <definedName name="_LG9">#REF!</definedName>
    <definedName name="_lielsz" localSheetId="2" hidden="1">#REF!</definedName>
    <definedName name="_lielsz" hidden="1">#REF!</definedName>
    <definedName name="_lill" localSheetId="2" hidden="1">#REF!</definedName>
    <definedName name="_lill" hidden="1">#REF!</definedName>
    <definedName name="_LP1">#REF!</definedName>
    <definedName name="_LP2">#REF!</definedName>
    <definedName name="_LS10">#REF!</definedName>
    <definedName name="_LS13">#REF!</definedName>
    <definedName name="_LS15" localSheetId="2">#REF!</definedName>
    <definedName name="_LS15">#REF!</definedName>
    <definedName name="_LS17" localSheetId="2">#REF!</definedName>
    <definedName name="_LS17">#REF!</definedName>
    <definedName name="_LS18" localSheetId="2">#REF!</definedName>
    <definedName name="_LS18">#REF!</definedName>
    <definedName name="_LS20">#REF!</definedName>
    <definedName name="_LS21" localSheetId="2">#REF!</definedName>
    <definedName name="_LS21">#REF!</definedName>
    <definedName name="_LS6" localSheetId="2">#REF!</definedName>
    <definedName name="_LS6">#REF!</definedName>
    <definedName name="_LS9" localSheetId="2">#REF!</definedName>
    <definedName name="_LS9">#REF!</definedName>
    <definedName name="_MatInverse_In" localSheetId="2" hidden="1">#REF!</definedName>
    <definedName name="_MatInverse_In" hidden="1">#REF!</definedName>
    <definedName name="_MatInverse_Out">#REF!</definedName>
    <definedName name="_MatMult_A" localSheetId="2" hidden="1">#REF!</definedName>
    <definedName name="_MatMult_A" hidden="1">#REF!</definedName>
    <definedName name="_MatMult_AxB" localSheetId="2" hidden="1">#REF!</definedName>
    <definedName name="_MatMult_AxB" hidden="1">#REF!</definedName>
    <definedName name="_MatMult_B" localSheetId="2" hidden="1">#REF!</definedName>
    <definedName name="_MatMult_B" hidden="1">#REF!</definedName>
    <definedName name="_mdidkl" localSheetId="2" hidden="1">#REF!</definedName>
    <definedName name="_mdidkl" hidden="1">#REF!</definedName>
    <definedName name="_mdiidld" localSheetId="2" hidden="1">#REF!</definedName>
    <definedName name="_mdiidld" hidden="1">#REF!</definedName>
    <definedName name="_mdill" localSheetId="2" hidden="1">#REF!</definedName>
    <definedName name="_mdill" hidden="1">#REF!</definedName>
    <definedName name="_Mew1">#REF!</definedName>
    <definedName name="_mewowo" localSheetId="2" hidden="1">#REF!</definedName>
    <definedName name="_mewowo" hidden="1">#REF!</definedName>
    <definedName name="_Mey1">#REF!</definedName>
    <definedName name="_mfill" localSheetId="2" hidden="1">#REF!</definedName>
    <definedName name="_mfill" hidden="1">#REF!</definedName>
    <definedName name="_MG1">#REF!</definedName>
    <definedName name="_MG109" localSheetId="2">#REF!</definedName>
    <definedName name="_MG109">#REF!</definedName>
    <definedName name="_MG112">#REF!</definedName>
    <definedName name="_MG113">#REF!</definedName>
    <definedName name="_MG118">#REF!</definedName>
    <definedName name="_MG131">#REF!</definedName>
    <definedName name="_MG132">#REF!</definedName>
    <definedName name="_MG135" localSheetId="2">#REF!</definedName>
    <definedName name="_MG135">#REF!</definedName>
    <definedName name="_MG136">#REF!</definedName>
    <definedName name="_MG15" localSheetId="2">#REF!</definedName>
    <definedName name="_MG15">#REF!</definedName>
    <definedName name="_MG25">#REF!</definedName>
    <definedName name="_MG3" localSheetId="2">#REF!</definedName>
    <definedName name="_MG3">#REF!</definedName>
    <definedName name="_MG30">#REF!</definedName>
    <definedName name="_MG43" localSheetId="2">#REF!</definedName>
    <definedName name="_MG43">#REF!</definedName>
    <definedName name="_MG44" localSheetId="2">#REF!</definedName>
    <definedName name="_MG44">#REF!</definedName>
    <definedName name="_MG46" localSheetId="2">#REF!</definedName>
    <definedName name="_MG46">#REF!</definedName>
    <definedName name="_MG51">#REF!</definedName>
    <definedName name="_MG57" localSheetId="2">#REF!</definedName>
    <definedName name="_MG57">#REF!</definedName>
    <definedName name="_MG6" localSheetId="2">#REF!</definedName>
    <definedName name="_MG6">#REF!</definedName>
    <definedName name="_MG60">#REF!</definedName>
    <definedName name="_MG61">#REF!</definedName>
    <definedName name="_MG62">#REF!</definedName>
    <definedName name="_MG63">#REF!</definedName>
    <definedName name="_MG64">#REF!</definedName>
    <definedName name="_MG70">#REF!</definedName>
    <definedName name="_MG71">#REF!</definedName>
    <definedName name="_MG8" localSheetId="2">#REF!</definedName>
    <definedName name="_MG8">#REF!</definedName>
    <definedName name="_MG81">#REF!</definedName>
    <definedName name="_MG86">#REF!</definedName>
    <definedName name="_MG9" localSheetId="2">#REF!</definedName>
    <definedName name="_MG9">#REF!</definedName>
    <definedName name="_MG91">#REF!</definedName>
    <definedName name="_MG99">#REF!</definedName>
    <definedName name="_mgfill" localSheetId="2" hidden="1">#REF!</definedName>
    <definedName name="_mgfill" hidden="1">#REF!</definedName>
    <definedName name="_mielel" localSheetId="2" hidden="1">#REF!</definedName>
    <definedName name="_mielel" hidden="1">#REF!</definedName>
    <definedName name="_miilelld" localSheetId="2" hidden="1">#REF!</definedName>
    <definedName name="_miilelld" hidden="1">#REF!</definedName>
    <definedName name="_mill" localSheetId="2" hidden="1">#REF!</definedName>
    <definedName name="_mill" hidden="1">#REF!</definedName>
    <definedName name="_Mos1">#REF!</definedName>
    <definedName name="_mqdidl" localSheetId="2" hidden="1">#REF!</definedName>
    <definedName name="_mqdidl" hidden="1">#REF!</definedName>
    <definedName name="_MS1">#REF!</definedName>
    <definedName name="_MS109" localSheetId="2">#REF!</definedName>
    <definedName name="_MS109">#REF!</definedName>
    <definedName name="_MS112">#REF!</definedName>
    <definedName name="_MS113">#REF!</definedName>
    <definedName name="_MS118">#REF!</definedName>
    <definedName name="_MS131">#REF!</definedName>
    <definedName name="_MS132">#REF!</definedName>
    <definedName name="_MS135" localSheetId="2">#REF!</definedName>
    <definedName name="_MS135">#REF!</definedName>
    <definedName name="_MS136">#REF!</definedName>
    <definedName name="_MS15" localSheetId="2">#REF!</definedName>
    <definedName name="_MS15">#REF!</definedName>
    <definedName name="_MS25">#REF!</definedName>
    <definedName name="_MS3" localSheetId="2">#REF!</definedName>
    <definedName name="_MS3">#REF!</definedName>
    <definedName name="_MS30">#REF!</definedName>
    <definedName name="_MS43" localSheetId="2">#REF!</definedName>
    <definedName name="_MS43">#REF!</definedName>
    <definedName name="_MS44" localSheetId="2">#REF!</definedName>
    <definedName name="_MS44">#REF!</definedName>
    <definedName name="_MS46" localSheetId="2">#REF!</definedName>
    <definedName name="_MS46">#REF!</definedName>
    <definedName name="_MS51">#REF!</definedName>
    <definedName name="_MS57" localSheetId="2">#REF!</definedName>
    <definedName name="_MS57">#REF!</definedName>
    <definedName name="_MS6" localSheetId="2">#REF!</definedName>
    <definedName name="_MS6">#REF!</definedName>
    <definedName name="_MS60">#REF!</definedName>
    <definedName name="_MS61">#REF!</definedName>
    <definedName name="_MS62">#REF!</definedName>
    <definedName name="_MS63">#REF!</definedName>
    <definedName name="_MS64">#REF!</definedName>
    <definedName name="_MS70">#REF!</definedName>
    <definedName name="_MS71">#REF!</definedName>
    <definedName name="_MS8" localSheetId="2">#REF!</definedName>
    <definedName name="_MS8">#REF!</definedName>
    <definedName name="_MS81">#REF!</definedName>
    <definedName name="_MS86">#REF!</definedName>
    <definedName name="_MS9" localSheetId="2">#REF!</definedName>
    <definedName name="_MS9">#REF!</definedName>
    <definedName name="_MS91">#REF!</definedName>
    <definedName name="_MS99">#REF!</definedName>
    <definedName name="_Msb1">#REF!</definedName>
    <definedName name="_Msb2">#REF!</definedName>
    <definedName name="_MSB3">#REF!</definedName>
    <definedName name="_Msb4">#REF!</definedName>
    <definedName name="_msb5">#REF!</definedName>
    <definedName name="_msb6">#REF!</definedName>
    <definedName name="_msb7">#REF!</definedName>
    <definedName name="_msb8">#REF!</definedName>
    <definedName name="_Mwb1">#REF!</definedName>
    <definedName name="_Mwb2">#REF!</definedName>
    <definedName name="_MWB3">#REF!</definedName>
    <definedName name="_Mwb4">#REF!</definedName>
    <definedName name="_mwb5">#REF!</definedName>
    <definedName name="_mwb6">#REF!</definedName>
    <definedName name="_mwb7">#REF!</definedName>
    <definedName name="_mwb8">#REF!</definedName>
    <definedName name="_naeil" localSheetId="2" hidden="1">#REF!</definedName>
    <definedName name="_naeil" hidden="1">#REF!</definedName>
    <definedName name="_naiel" localSheetId="2" hidden="1">#REF!</definedName>
    <definedName name="_naiel" hidden="1">#REF!</definedName>
    <definedName name="_naill" localSheetId="2" hidden="1">#REF!</definedName>
    <definedName name="_naill" hidden="1">#REF!</definedName>
    <definedName name="_ncikl" localSheetId="2" hidden="1">#REF!</definedName>
    <definedName name="_ncikl" hidden="1">#REF!</definedName>
    <definedName name="_ndiel" localSheetId="2" hidden="1">#REF!</definedName>
    <definedName name="_ndiel" hidden="1">#REF!</definedName>
    <definedName name="_ndill" localSheetId="2" hidden="1">#REF!</definedName>
    <definedName name="_ndill" hidden="1">#REF!</definedName>
    <definedName name="_ngsndi" localSheetId="2" hidden="1">#REF!</definedName>
    <definedName name="_ngsndi" hidden="1">#REF!</definedName>
    <definedName name="_nilei" localSheetId="2" hidden="1">#REF!</definedName>
    <definedName name="_nilei" hidden="1">#REF!</definedName>
    <definedName name="_nilief" localSheetId="2" hidden="1">#REF!</definedName>
    <definedName name="_nilief" hidden="1">#REF!</definedName>
    <definedName name="_nill" localSheetId="2" hidden="1">#REF!</definedName>
    <definedName name="_nill" hidden="1">#REF!</definedName>
    <definedName name="_NMB96">#REF!</definedName>
    <definedName name="_NN1">#REF!</definedName>
    <definedName name="_NN10">#REF!</definedName>
    <definedName name="_NN100">#REF!</definedName>
    <definedName name="_NN101">#REF!</definedName>
    <definedName name="_NN102">#REF!</definedName>
    <definedName name="_NN103">#REF!</definedName>
    <definedName name="_NN104">#REF!</definedName>
    <definedName name="_NN105">#REF!</definedName>
    <definedName name="_NN106">#REF!</definedName>
    <definedName name="_NN107">#REF!</definedName>
    <definedName name="_NN108">#REF!</definedName>
    <definedName name="_NN109">#REF!</definedName>
    <definedName name="_NN11">#REF!</definedName>
    <definedName name="_NN110">#REF!</definedName>
    <definedName name="_NN111">#REF!</definedName>
    <definedName name="_NN112">#REF!</definedName>
    <definedName name="_NN113">#REF!</definedName>
    <definedName name="_NN114">#REF!</definedName>
    <definedName name="_NN115">#REF!</definedName>
    <definedName name="_NN116">#REF!</definedName>
    <definedName name="_NN117">#REF!</definedName>
    <definedName name="_NN118">#REF!</definedName>
    <definedName name="_NN119">#REF!</definedName>
    <definedName name="_NN12">#REF!</definedName>
    <definedName name="_NN120">#REF!</definedName>
    <definedName name="_NN121">#REF!</definedName>
    <definedName name="_NN122">#REF!</definedName>
    <definedName name="_NN123">#REF!</definedName>
    <definedName name="_NN124">#REF!</definedName>
    <definedName name="_NN125">#REF!</definedName>
    <definedName name="_NN126">#REF!</definedName>
    <definedName name="_NN127">#REF!</definedName>
    <definedName name="_NN128">#REF!</definedName>
    <definedName name="_NN129">#REF!</definedName>
    <definedName name="_NN13">#REF!</definedName>
    <definedName name="_NN130">#REF!</definedName>
    <definedName name="_NN131">#REF!</definedName>
    <definedName name="_NN132">#REF!</definedName>
    <definedName name="_NN133">#REF!</definedName>
    <definedName name="_NN134">#REF!</definedName>
    <definedName name="_NN135">#REF!</definedName>
    <definedName name="_NN136">#REF!</definedName>
    <definedName name="_NN137">#REF!</definedName>
    <definedName name="_NN138">#REF!</definedName>
    <definedName name="_NN139">#REF!</definedName>
    <definedName name="_NN14">#REF!</definedName>
    <definedName name="_NN140">#REF!</definedName>
    <definedName name="_NN141">#REF!</definedName>
    <definedName name="_NN142">#REF!</definedName>
    <definedName name="_NN143">#REF!</definedName>
    <definedName name="_NN144">#REF!</definedName>
    <definedName name="_NN145">#REF!</definedName>
    <definedName name="_NN146">#REF!</definedName>
    <definedName name="_NN147">#REF!</definedName>
    <definedName name="_NN148">#REF!</definedName>
    <definedName name="_NN149">#REF!</definedName>
    <definedName name="_NN15">#REF!</definedName>
    <definedName name="_NN150">#REF!</definedName>
    <definedName name="_NN151">#REF!</definedName>
    <definedName name="_NN152">#REF!</definedName>
    <definedName name="_NN153">#REF!</definedName>
    <definedName name="_NN154">#REF!</definedName>
    <definedName name="_NN156">#REF!</definedName>
    <definedName name="_NN157">#REF!</definedName>
    <definedName name="_NN158">#REF!</definedName>
    <definedName name="_NN159">#REF!</definedName>
    <definedName name="_NN16">#REF!</definedName>
    <definedName name="_NN160">#REF!</definedName>
    <definedName name="_NN161">#REF!</definedName>
    <definedName name="_NN162">#REF!</definedName>
    <definedName name="_NN163">#REF!</definedName>
    <definedName name="_NN164">#REF!</definedName>
    <definedName name="_NN165">#REF!</definedName>
    <definedName name="_NN166">#REF!</definedName>
    <definedName name="_NN167">#REF!</definedName>
    <definedName name="_NN168">#REF!</definedName>
    <definedName name="_NN169">#REF!</definedName>
    <definedName name="_NN17">#REF!</definedName>
    <definedName name="_NN170">#REF!</definedName>
    <definedName name="_NN171">#REF!</definedName>
    <definedName name="_NN172">#REF!</definedName>
    <definedName name="_NN173">#REF!</definedName>
    <definedName name="_NN174">#REF!</definedName>
    <definedName name="_NN175">#REF!</definedName>
    <definedName name="_NN176">#REF!</definedName>
    <definedName name="_NN177">#REF!</definedName>
    <definedName name="_NN178">#REF!</definedName>
    <definedName name="_NN179">#REF!</definedName>
    <definedName name="_NN18">#REF!</definedName>
    <definedName name="_NN180">#REF!</definedName>
    <definedName name="_NN181">#REF!</definedName>
    <definedName name="_NN182">#REF!</definedName>
    <definedName name="_NN183">#REF!</definedName>
    <definedName name="_NN184">#REF!</definedName>
    <definedName name="_NN185">#REF!</definedName>
    <definedName name="_NN186">#REF!</definedName>
    <definedName name="_NN187">#REF!</definedName>
    <definedName name="_NN188">#REF!</definedName>
    <definedName name="_NN189">#REF!</definedName>
    <definedName name="_NN19">#REF!</definedName>
    <definedName name="_NN190">#REF!</definedName>
    <definedName name="_NN191">#REF!</definedName>
    <definedName name="_NN192">#REF!</definedName>
    <definedName name="_NN193">#REF!</definedName>
    <definedName name="_NN194">#REF!</definedName>
    <definedName name="_NN195">#REF!</definedName>
    <definedName name="_NN196">#REF!</definedName>
    <definedName name="_NN197">#REF!</definedName>
    <definedName name="_NN198">#REF!</definedName>
    <definedName name="_NN199">#REF!</definedName>
    <definedName name="_NN2">#REF!</definedName>
    <definedName name="_NN20">#REF!</definedName>
    <definedName name="_NN200">#REF!</definedName>
    <definedName name="_NN201">#REF!</definedName>
    <definedName name="_NN202">#REF!</definedName>
    <definedName name="_NN203">#REF!</definedName>
    <definedName name="_NN204">#REF!</definedName>
    <definedName name="_NN205">#REF!</definedName>
    <definedName name="_NN206">#REF!</definedName>
    <definedName name="_NN207">#REF!</definedName>
    <definedName name="_NN208">#REF!</definedName>
    <definedName name="_NN209">#REF!</definedName>
    <definedName name="_NN21">#REF!</definedName>
    <definedName name="_NN210">#REF!</definedName>
    <definedName name="_NN211">#REF!</definedName>
    <definedName name="_NN212">#REF!</definedName>
    <definedName name="_NN213">#REF!</definedName>
    <definedName name="_NN214">#REF!</definedName>
    <definedName name="_NN215">#REF!</definedName>
    <definedName name="_NN216">#REF!</definedName>
    <definedName name="_NN217">#REF!</definedName>
    <definedName name="_NN218">#REF!</definedName>
    <definedName name="_NN219">#REF!</definedName>
    <definedName name="_NN22">#REF!</definedName>
    <definedName name="_NN220">#REF!</definedName>
    <definedName name="_NN221">#REF!</definedName>
    <definedName name="_NN222">#REF!</definedName>
    <definedName name="_NN223">#REF!</definedName>
    <definedName name="_NN224">#REF!</definedName>
    <definedName name="_NN225">#REF!</definedName>
    <definedName name="_NN226">#REF!</definedName>
    <definedName name="_NN227">#REF!</definedName>
    <definedName name="_NN228">#REF!</definedName>
    <definedName name="_NN229">#REF!</definedName>
    <definedName name="_NN23">#REF!</definedName>
    <definedName name="_NN230">#REF!</definedName>
    <definedName name="_nn231">#REF!</definedName>
    <definedName name="_NN232">#REF!</definedName>
    <definedName name="_NN233">#REF!</definedName>
    <definedName name="_NN234">#REF!</definedName>
    <definedName name="_NN235">#REF!</definedName>
    <definedName name="_NN236">#REF!</definedName>
    <definedName name="_NN237">#REF!</definedName>
    <definedName name="_NN238">#REF!</definedName>
    <definedName name="_NN239">#REF!</definedName>
    <definedName name="_NN24">#REF!</definedName>
    <definedName name="_NN25">#REF!</definedName>
    <definedName name="_NN26">#REF!</definedName>
    <definedName name="_NN27">#REF!</definedName>
    <definedName name="_NN28">#REF!</definedName>
    <definedName name="_NN29">#REF!</definedName>
    <definedName name="_NN3">#REF!</definedName>
    <definedName name="_NN30">#REF!</definedName>
    <definedName name="_NN31">#REF!</definedName>
    <definedName name="_NN32">#REF!</definedName>
    <definedName name="_NN33">#REF!</definedName>
    <definedName name="_NN34">#REF!</definedName>
    <definedName name="_NN35">#REF!</definedName>
    <definedName name="_NN36">#REF!</definedName>
    <definedName name="_NN37">#REF!</definedName>
    <definedName name="_NN38">#REF!</definedName>
    <definedName name="_NN39">#REF!</definedName>
    <definedName name="_NN4">#REF!</definedName>
    <definedName name="_NN40">#REF!</definedName>
    <definedName name="_NN42">#REF!</definedName>
    <definedName name="_NN43">#REF!</definedName>
    <definedName name="_NN44">#REF!</definedName>
    <definedName name="_NN45">#REF!</definedName>
    <definedName name="_NN46">#REF!</definedName>
    <definedName name="_NN47">#REF!</definedName>
    <definedName name="_NN48">#REF!</definedName>
    <definedName name="_NN49">#REF!</definedName>
    <definedName name="_NN5">#REF!</definedName>
    <definedName name="_NN50">#REF!</definedName>
    <definedName name="_NN51">#REF!</definedName>
    <definedName name="_NN52">#REF!</definedName>
    <definedName name="_NN53">#REF!</definedName>
    <definedName name="_NN54">#REF!</definedName>
    <definedName name="_NN55">#REF!</definedName>
    <definedName name="_NN56">#REF!</definedName>
    <definedName name="_NN57">#REF!</definedName>
    <definedName name="_NN58">#REF!</definedName>
    <definedName name="_NN59">#REF!</definedName>
    <definedName name="_NN6">#REF!</definedName>
    <definedName name="_NN60">#REF!</definedName>
    <definedName name="_NN61">#REF!</definedName>
    <definedName name="_NN62">#REF!</definedName>
    <definedName name="_NN63">#REF!</definedName>
    <definedName name="_NN64">#REF!</definedName>
    <definedName name="_NN65">#REF!</definedName>
    <definedName name="_NN66">#REF!</definedName>
    <definedName name="_NN67">#REF!</definedName>
    <definedName name="_NN68">#REF!</definedName>
    <definedName name="_NN69">#REF!</definedName>
    <definedName name="_NN7">#REF!</definedName>
    <definedName name="_NN70">#REF!</definedName>
    <definedName name="_NN71">#REF!</definedName>
    <definedName name="_NN72">#REF!</definedName>
    <definedName name="_NN73">#REF!</definedName>
    <definedName name="_NN74">#REF!</definedName>
    <definedName name="_NN75">#REF!</definedName>
    <definedName name="_NN76">#REF!</definedName>
    <definedName name="_NN77">#REF!</definedName>
    <definedName name="_NN78">#REF!</definedName>
    <definedName name="_NN79">#REF!</definedName>
    <definedName name="_NN8">#REF!</definedName>
    <definedName name="_NN80">#REF!</definedName>
    <definedName name="_NN81">#REF!</definedName>
    <definedName name="_NN82">#REF!</definedName>
    <definedName name="_NN83">#REF!</definedName>
    <definedName name="_NN84">#REF!</definedName>
    <definedName name="_NN85">#REF!</definedName>
    <definedName name="_NN86">#REF!</definedName>
    <definedName name="_NN87">#REF!</definedName>
    <definedName name="_NN88">#REF!</definedName>
    <definedName name="_NN89">#REF!</definedName>
    <definedName name="_NN9">#REF!</definedName>
    <definedName name="_NN90">#REF!</definedName>
    <definedName name="_NN91">#REF!</definedName>
    <definedName name="_NN92">#REF!</definedName>
    <definedName name="_NN93">#REF!</definedName>
    <definedName name="_NN94">#REF!</definedName>
    <definedName name="_NN95">#REF!</definedName>
    <definedName name="_NN96">#REF!</definedName>
    <definedName name="_NN97">#REF!</definedName>
    <definedName name="_NN98">#REF!</definedName>
    <definedName name="_NN99">#REF!</definedName>
    <definedName name="_NO1">#REF!</definedName>
    <definedName name="_NO10">#REF!</definedName>
    <definedName name="_NO100">#REF!</definedName>
    <definedName name="_NO101">#REF!</definedName>
    <definedName name="_NO102">#REF!</definedName>
    <definedName name="_NO103">#REF!</definedName>
    <definedName name="_NO104">#REF!</definedName>
    <definedName name="_NO105">#REF!</definedName>
    <definedName name="_NO106">#REF!</definedName>
    <definedName name="_NO107">#REF!</definedName>
    <definedName name="_NO108">#REF!</definedName>
    <definedName name="_NO109">#REF!</definedName>
    <definedName name="_NO11">#REF!</definedName>
    <definedName name="_NO110">#REF!</definedName>
    <definedName name="_NO111">#REF!</definedName>
    <definedName name="_NO112">#REF!</definedName>
    <definedName name="_NO113">#REF!</definedName>
    <definedName name="_NO114">#REF!</definedName>
    <definedName name="_NO115">#REF!</definedName>
    <definedName name="_NO116">#REF!</definedName>
    <definedName name="_NO117">#REF!</definedName>
    <definedName name="_NO118">#REF!</definedName>
    <definedName name="_NO119">#REF!</definedName>
    <definedName name="_NO12">#REF!</definedName>
    <definedName name="_NO120">#REF!</definedName>
    <definedName name="_NO121">#REF!</definedName>
    <definedName name="_NO122">#REF!</definedName>
    <definedName name="_NO123">#REF!</definedName>
    <definedName name="_NO124">#REF!</definedName>
    <definedName name="_NO125">#REF!</definedName>
    <definedName name="_NO126">#REF!</definedName>
    <definedName name="_NO127">#REF!</definedName>
    <definedName name="_NO128">#REF!</definedName>
    <definedName name="_NO129">#REF!</definedName>
    <definedName name="_NO13">#REF!</definedName>
    <definedName name="_NO130">#REF!</definedName>
    <definedName name="_NO131">#REF!</definedName>
    <definedName name="_NO132">#REF!</definedName>
    <definedName name="_NO133">#REF!</definedName>
    <definedName name="_NO134">#REF!</definedName>
    <definedName name="_NO135">#REF!</definedName>
    <definedName name="_NO136">#REF!</definedName>
    <definedName name="_NO137">#REF!</definedName>
    <definedName name="_NO138">#REF!</definedName>
    <definedName name="_NO139">#REF!</definedName>
    <definedName name="_NO14">#REF!</definedName>
    <definedName name="_NO140">#REF!</definedName>
    <definedName name="_NO141">#REF!</definedName>
    <definedName name="_NO142">#REF!</definedName>
    <definedName name="_NO143">#REF!</definedName>
    <definedName name="_NO144">#REF!</definedName>
    <definedName name="_NO145">#REF!</definedName>
    <definedName name="_NO146">#REF!</definedName>
    <definedName name="_NO147">#REF!</definedName>
    <definedName name="_NO148">#REF!</definedName>
    <definedName name="_NO149">#REF!</definedName>
    <definedName name="_NO15">#REF!</definedName>
    <definedName name="_NO150">#REF!</definedName>
    <definedName name="_NO151">#REF!</definedName>
    <definedName name="_NO152">#REF!</definedName>
    <definedName name="_NO153">#REF!</definedName>
    <definedName name="_NO154">#REF!</definedName>
    <definedName name="_NO156">#REF!</definedName>
    <definedName name="_NO157">#REF!</definedName>
    <definedName name="_NO158">#REF!</definedName>
    <definedName name="_NO159">#REF!</definedName>
    <definedName name="_NO16">#REF!</definedName>
    <definedName name="_NO160">#REF!</definedName>
    <definedName name="_NO161">#REF!</definedName>
    <definedName name="_NO162">#REF!</definedName>
    <definedName name="_NO163">#REF!</definedName>
    <definedName name="_NO164">#REF!</definedName>
    <definedName name="_NO165">#REF!</definedName>
    <definedName name="_NO166">#REF!</definedName>
    <definedName name="_NO167">#REF!</definedName>
    <definedName name="_NO168">#REF!</definedName>
    <definedName name="_NO169">#REF!</definedName>
    <definedName name="_NO17">#REF!</definedName>
    <definedName name="_NO170">#REF!</definedName>
    <definedName name="_NO171">#REF!</definedName>
    <definedName name="_NO172">#REF!</definedName>
    <definedName name="_NO173">#REF!</definedName>
    <definedName name="_NO174">#REF!</definedName>
    <definedName name="_NO175">#REF!</definedName>
    <definedName name="_NO176">#REF!</definedName>
    <definedName name="_NO177">#REF!</definedName>
    <definedName name="_NO178">#REF!</definedName>
    <definedName name="_NO179">#REF!</definedName>
    <definedName name="_NO18">#REF!</definedName>
    <definedName name="_NO180">#REF!</definedName>
    <definedName name="_NO181">#REF!</definedName>
    <definedName name="_NO182">#REF!</definedName>
    <definedName name="_NO183">#REF!</definedName>
    <definedName name="_NO184">#REF!</definedName>
    <definedName name="_NO185">#REF!</definedName>
    <definedName name="_NO186">#REF!</definedName>
    <definedName name="_NO187">#REF!</definedName>
    <definedName name="_NO188">#REF!</definedName>
    <definedName name="_NO189">#REF!</definedName>
    <definedName name="_NO19">#REF!</definedName>
    <definedName name="_NO190">#REF!</definedName>
    <definedName name="_NO191">#REF!</definedName>
    <definedName name="_NO192">#REF!</definedName>
    <definedName name="_NO193">#REF!</definedName>
    <definedName name="_NO194">#REF!</definedName>
    <definedName name="_NO195">#REF!</definedName>
    <definedName name="_NO196">#REF!</definedName>
    <definedName name="_NO197">#REF!</definedName>
    <definedName name="_NO198">#REF!</definedName>
    <definedName name="_NO199">#REF!</definedName>
    <definedName name="_NO2">#REF!</definedName>
    <definedName name="_NO20">#REF!</definedName>
    <definedName name="_NO200">#REF!</definedName>
    <definedName name="_NO201">#REF!</definedName>
    <definedName name="_NO202">#REF!</definedName>
    <definedName name="_NO203">#REF!</definedName>
    <definedName name="_NO204">#REF!</definedName>
    <definedName name="_NO205">#REF!</definedName>
    <definedName name="_NO206">#REF!</definedName>
    <definedName name="_NO207">#REF!</definedName>
    <definedName name="_NO208">#REF!</definedName>
    <definedName name="_NO209">#REF!</definedName>
    <definedName name="_NO21">#REF!</definedName>
    <definedName name="_NO210">#REF!</definedName>
    <definedName name="_NO211">#REF!</definedName>
    <definedName name="_NO212">#REF!</definedName>
    <definedName name="_NO213">#REF!</definedName>
    <definedName name="_NO214">#REF!</definedName>
    <definedName name="_NO215">#REF!</definedName>
    <definedName name="_NO216">#REF!</definedName>
    <definedName name="_NO217">#REF!</definedName>
    <definedName name="_NO218">#REF!</definedName>
    <definedName name="_NO219">#REF!</definedName>
    <definedName name="_NO22">#REF!</definedName>
    <definedName name="_NO220">#REF!</definedName>
    <definedName name="_NO221">#REF!</definedName>
    <definedName name="_NO222">#REF!</definedName>
    <definedName name="_NO223">#REF!</definedName>
    <definedName name="_NO224">#REF!</definedName>
    <definedName name="_NO225">#REF!</definedName>
    <definedName name="_NO226">#REF!</definedName>
    <definedName name="_NO227">#REF!</definedName>
    <definedName name="_NO228">#REF!</definedName>
    <definedName name="_NO229">#REF!</definedName>
    <definedName name="_NO23">#REF!</definedName>
    <definedName name="_NO230">#REF!</definedName>
    <definedName name="_no231">#REF!</definedName>
    <definedName name="_NO232">#REF!</definedName>
    <definedName name="_NO233">#REF!</definedName>
    <definedName name="_NO234">#REF!</definedName>
    <definedName name="_NO235">#REF!</definedName>
    <definedName name="_NO236">#REF!</definedName>
    <definedName name="_NO237">#REF!</definedName>
    <definedName name="_NO238">#REF!</definedName>
    <definedName name="_NO239">#REF!</definedName>
    <definedName name="_NO24">#REF!</definedName>
    <definedName name="_NO25">#REF!</definedName>
    <definedName name="_NO26">#REF!</definedName>
    <definedName name="_NO27">#REF!</definedName>
    <definedName name="_NO28">#REF!</definedName>
    <definedName name="_NO29">#REF!</definedName>
    <definedName name="_NO3">#REF!</definedName>
    <definedName name="_NO30">#REF!</definedName>
    <definedName name="_NO31">#REF!</definedName>
    <definedName name="_NO32">#REF!</definedName>
    <definedName name="_NO33">#REF!</definedName>
    <definedName name="_NO34">#REF!</definedName>
    <definedName name="_NO35">#REF!</definedName>
    <definedName name="_NO36">#REF!</definedName>
    <definedName name="_NO37">#REF!</definedName>
    <definedName name="_NO38">#REF!</definedName>
    <definedName name="_NO39">#REF!</definedName>
    <definedName name="_NO4">#REF!</definedName>
    <definedName name="_NO40">#REF!</definedName>
    <definedName name="_NO42">#REF!</definedName>
    <definedName name="_NO43">#REF!</definedName>
    <definedName name="_NO44">#REF!</definedName>
    <definedName name="_NO45">#REF!</definedName>
    <definedName name="_NO46">#REF!</definedName>
    <definedName name="_NO47">#REF!</definedName>
    <definedName name="_NO48">#REF!</definedName>
    <definedName name="_NO49">#REF!</definedName>
    <definedName name="_NO5">#REF!</definedName>
    <definedName name="_NO50">#REF!</definedName>
    <definedName name="_NO51">#REF!</definedName>
    <definedName name="_NO52">#REF!</definedName>
    <definedName name="_NO53">#REF!</definedName>
    <definedName name="_NO54">#REF!</definedName>
    <definedName name="_NO55">#REF!</definedName>
    <definedName name="_NO56">#REF!</definedName>
    <definedName name="_NO57">#REF!</definedName>
    <definedName name="_NO58">#REF!</definedName>
    <definedName name="_NO59">#REF!</definedName>
    <definedName name="_NO6">#REF!</definedName>
    <definedName name="_NO60">#REF!</definedName>
    <definedName name="_NO61">#REF!</definedName>
    <definedName name="_NO62">#REF!</definedName>
    <definedName name="_NO63">#REF!</definedName>
    <definedName name="_NO64">#REF!</definedName>
    <definedName name="_NO65">#REF!</definedName>
    <definedName name="_NO66">#REF!</definedName>
    <definedName name="_NO67">#REF!</definedName>
    <definedName name="_NO68">#REF!</definedName>
    <definedName name="_NO69">#REF!</definedName>
    <definedName name="_NO7">#REF!</definedName>
    <definedName name="_NO70">#REF!</definedName>
    <definedName name="_NO71">#REF!</definedName>
    <definedName name="_NO72">#REF!</definedName>
    <definedName name="_NO73">#REF!</definedName>
    <definedName name="_NO74">#REF!</definedName>
    <definedName name="_NO75">#REF!</definedName>
    <definedName name="_NO76">#REF!</definedName>
    <definedName name="_NO77">#REF!</definedName>
    <definedName name="_NO78">#REF!</definedName>
    <definedName name="_NO79">#REF!</definedName>
    <definedName name="_NO8">#REF!</definedName>
    <definedName name="_NO80">#REF!</definedName>
    <definedName name="_NO81">#REF!</definedName>
    <definedName name="_NO82">#REF!</definedName>
    <definedName name="_NO83">#REF!</definedName>
    <definedName name="_NO84">#REF!</definedName>
    <definedName name="_NO85">#REF!</definedName>
    <definedName name="_NO86">#REF!</definedName>
    <definedName name="_NO87">#REF!</definedName>
    <definedName name="_NO88">#REF!</definedName>
    <definedName name="_NO89">#REF!</definedName>
    <definedName name="_NO9">#REF!</definedName>
    <definedName name="_NO90">#REF!</definedName>
    <definedName name="_NO91">#REF!</definedName>
    <definedName name="_NO92">#REF!</definedName>
    <definedName name="_NO93">#REF!</definedName>
    <definedName name="_NO94">#REF!</definedName>
    <definedName name="_NO95">#REF!</definedName>
    <definedName name="_NO96">#REF!</definedName>
    <definedName name="_NO97">#REF!</definedName>
    <definedName name="_NO98">#REF!</definedName>
    <definedName name="_NO99">#REF!</definedName>
    <definedName name="_nsill" localSheetId="2" hidden="1">#REF!</definedName>
    <definedName name="_nsill" hidden="1">#REF!</definedName>
    <definedName name="_nsoidi" localSheetId="2" hidden="1">#REF!</definedName>
    <definedName name="_nsoidi" hidden="1">#REF!</definedName>
    <definedName name="_O03">#REF!=#REF!</definedName>
    <definedName name="_oill" localSheetId="2" hidden="1">#REF!</definedName>
    <definedName name="_oill" hidden="1">#REF!</definedName>
    <definedName name="_oillu" localSheetId="2" hidden="1">#REF!</definedName>
    <definedName name="_oillu" hidden="1">#REF!</definedName>
    <definedName name="_OIU1" localSheetId="7">#REF!</definedName>
    <definedName name="_OIU1">#REF!</definedName>
    <definedName name="_Order1" hidden="1">255</definedName>
    <definedName name="_Order2" hidden="1">255</definedName>
    <definedName name="_P3" localSheetId="2">{#N/A,#N/A,FALSE,"배수1"}</definedName>
    <definedName name="_P3">{#N/A,#N/A,FALSE,"배수1"}</definedName>
    <definedName name="_P4" localSheetId="2">{#N/A,#N/A,FALSE,"혼합골재"}</definedName>
    <definedName name="_P4">{#N/A,#N/A,FALSE,"혼합골재"}</definedName>
    <definedName name="_P5" localSheetId="2">{#N/A,#N/A,FALSE,"배수1"}</definedName>
    <definedName name="_P5">{#N/A,#N/A,FALSE,"배수1"}</definedName>
    <definedName name="_P6" localSheetId="2">{#N/A,#N/A,FALSE,"2~8번"}</definedName>
    <definedName name="_P6">{#N/A,#N/A,FALSE,"2~8번"}</definedName>
    <definedName name="_paeil" localSheetId="2" hidden="1">#REF!</definedName>
    <definedName name="_paeil" hidden="1">#REF!</definedName>
    <definedName name="_paeilax" localSheetId="2" hidden="1">#REF!</definedName>
    <definedName name="_paeilax" hidden="1">#REF!</definedName>
    <definedName name="_paielo" localSheetId="2" hidden="1">#REF!</definedName>
    <definedName name="_paielo" hidden="1">#REF!</definedName>
    <definedName name="_paiill" localSheetId="2" hidden="1">#REF!</definedName>
    <definedName name="_paiill" hidden="1">#REF!</definedName>
    <definedName name="_paile" localSheetId="2" hidden="1">#REF!</definedName>
    <definedName name="_paile" hidden="1">#REF!</definedName>
    <definedName name="_pailez" localSheetId="2" hidden="1">#REF!</definedName>
    <definedName name="_pailez" hidden="1">#REF!</definedName>
    <definedName name="_paill" localSheetId="2" hidden="1">#REF!</definedName>
    <definedName name="_paill" hidden="1">#REF!</definedName>
    <definedName name="_Parse_In" localSheetId="2" hidden="1">#REF!</definedName>
    <definedName name="_Parse_In" hidden="1">#REF!</definedName>
    <definedName name="_Parse_Out" localSheetId="2" hidden="1">#REF!</definedName>
    <definedName name="_Parse_Out" hidden="1">#REF!</definedName>
    <definedName name="_PB1">#REF!</definedName>
    <definedName name="_PB2">#REF!</definedName>
    <definedName name="_PB3">#REF!</definedName>
    <definedName name="_ped1">#REF!</definedName>
    <definedName name="_ped2">#REF!</definedName>
    <definedName name="_ped3">#REF!</definedName>
    <definedName name="_ped4">#REF!</definedName>
    <definedName name="_ped6">#REF!</definedName>
    <definedName name="_ped7">#REF!</definedName>
    <definedName name="_pedill" localSheetId="2" hidden="1">#REF!</definedName>
    <definedName name="_pedill" hidden="1">#REF!</definedName>
    <definedName name="_peeil" localSheetId="2" hidden="1">#REF!</definedName>
    <definedName name="_peeil" hidden="1">#REF!</definedName>
    <definedName name="_pefpepf" localSheetId="2" hidden="1">#REF!</definedName>
    <definedName name="_pefpepf" hidden="1">#REF!</definedName>
    <definedName name="_pegrill" localSheetId="2" hidden="1">#REF!</definedName>
    <definedName name="_pegrill" hidden="1">#REF!</definedName>
    <definedName name="_peill" localSheetId="2" hidden="1">#REF!</definedName>
    <definedName name="_peill" hidden="1">#REF!</definedName>
    <definedName name="_peiopz" localSheetId="2" hidden="1">#REF!</definedName>
    <definedName name="_peiopz" hidden="1">#REF!</definedName>
    <definedName name="_peip" localSheetId="2" hidden="1">#REF!</definedName>
    <definedName name="_peip" hidden="1">#REF!</definedName>
    <definedName name="_peoioep" localSheetId="2" hidden="1">#REF!</definedName>
    <definedName name="_peoioep" hidden="1">#REF!</definedName>
    <definedName name="_pepck" localSheetId="2" hidden="1">#REF!</definedName>
    <definedName name="_pepck" hidden="1">#REF!</definedName>
    <definedName name="_pepck2z" localSheetId="2" hidden="1">#REF!</definedName>
    <definedName name="_pepck2z" hidden="1">#REF!</definedName>
    <definedName name="_pepckg" localSheetId="2" hidden="1">#REF!</definedName>
    <definedName name="_pepckg" hidden="1">#REF!</definedName>
    <definedName name="_pepeoiio" localSheetId="2" hidden="1">#REF!</definedName>
    <definedName name="_pepeoiio" hidden="1">#REF!</definedName>
    <definedName name="_perig" localSheetId="2" hidden="1">#REF!</definedName>
    <definedName name="_perig" hidden="1">#REF!</definedName>
    <definedName name="_perriw" localSheetId="2" hidden="1">#REF!</definedName>
    <definedName name="_perriw" hidden="1">#REF!</definedName>
    <definedName name="_pew2l" localSheetId="2" hidden="1">#REF!</definedName>
    <definedName name="_pew2l" hidden="1">#REF!</definedName>
    <definedName name="_pfil" localSheetId="2" hidden="1">#REF!</definedName>
    <definedName name="_pfil" hidden="1">#REF!</definedName>
    <definedName name="_pfillzez" localSheetId="2" hidden="1">#REF!</definedName>
    <definedName name="_pfillzez" hidden="1">#REF!</definedName>
    <definedName name="_PH1">#REF!</definedName>
    <definedName name="_phkdie" localSheetId="2" hidden="1">#REF!</definedName>
    <definedName name="_phkdie" hidden="1">#REF!</definedName>
    <definedName name="_PI1">#REF!</definedName>
    <definedName name="_PI48">#REF!</definedName>
    <definedName name="_PI60">#REF!</definedName>
    <definedName name="_piagli" localSheetId="2" hidden="1">#REF!</definedName>
    <definedName name="_piagli" hidden="1">#REF!</definedName>
    <definedName name="_pie2" localSheetId="2" hidden="1">#REF!</definedName>
    <definedName name="_pie2" hidden="1">#REF!</definedName>
    <definedName name="_piepg" localSheetId="2" hidden="1">#REF!</definedName>
    <definedName name="_piepg" hidden="1">#REF!</definedName>
    <definedName name="_piewoeih" localSheetId="2" hidden="1">#REF!</definedName>
    <definedName name="_piewoeih" hidden="1">#REF!</definedName>
    <definedName name="_pill" localSheetId="2" hidden="1">#REF!</definedName>
    <definedName name="_pill" hidden="1">#REF!</definedName>
    <definedName name="_pill22" localSheetId="2" hidden="1">#REF!</definedName>
    <definedName name="_pill22" hidden="1">#REF!</definedName>
    <definedName name="_pillz" localSheetId="2" hidden="1">#REF!</definedName>
    <definedName name="_pillz" hidden="1">#REF!</definedName>
    <definedName name="_pioea" localSheetId="2" hidden="1">#REF!</definedName>
    <definedName name="_pioea" hidden="1">#REF!</definedName>
    <definedName name="_piwoeill" localSheetId="2" hidden="1">#REF!</definedName>
    <definedName name="_piwoeill" hidden="1">#REF!</definedName>
    <definedName name="_pjkls" localSheetId="2" hidden="1">#REF!</definedName>
    <definedName name="_pjkls" hidden="1">#REF!</definedName>
    <definedName name="_poeisz" localSheetId="2" hidden="1">#REF!</definedName>
    <definedName name="_poeisz" hidden="1">#REF!</definedName>
    <definedName name="_poiee" localSheetId="2" hidden="1">#REF!</definedName>
    <definedName name="_poiee" hidden="1">#REF!</definedName>
    <definedName name="_poieez" localSheetId="2" hidden="1">#REF!</definedName>
    <definedName name="_poieez" hidden="1">#REF!</definedName>
    <definedName name="_poieeza" localSheetId="2" hidden="1">#REF!</definedName>
    <definedName name="_poieeza" hidden="1">#REF!</definedName>
    <definedName name="_poieezd" localSheetId="2" hidden="1">#REF!</definedName>
    <definedName name="_poieezd" hidden="1">#REF!</definedName>
    <definedName name="_poieow" localSheetId="2" hidden="1">#REF!</definedName>
    <definedName name="_poieow" hidden="1">#REF!</definedName>
    <definedName name="_poill" localSheetId="2" hidden="1">#REF!</definedName>
    <definedName name="_poill" hidden="1">#REF!</definedName>
    <definedName name="_poizei" localSheetId="2" hidden="1">#REF!</definedName>
    <definedName name="_poizei" hidden="1">#REF!</definedName>
    <definedName name="_POP1">#REF!</definedName>
    <definedName name="_POP2">#REF!</definedName>
    <definedName name="_poqieilz" localSheetId="2" hidden="1">#REF!</definedName>
    <definedName name="_poqieilz" hidden="1">#REF!</definedName>
    <definedName name="_ppill" localSheetId="2" hidden="1">#REF!</definedName>
    <definedName name="_ppill" hidden="1">#REF!</definedName>
    <definedName name="_pppeidi" localSheetId="2" hidden="1">#REF!</definedName>
    <definedName name="_pppeidi" hidden="1">#REF!</definedName>
    <definedName name="_ppqei" localSheetId="2" hidden="1">#REF!</definedName>
    <definedName name="_ppqei" hidden="1">#REF!</definedName>
    <definedName name="_pqeiod" localSheetId="2" hidden="1">#REF!</definedName>
    <definedName name="_pqeiod" hidden="1">#REF!</definedName>
    <definedName name="_pqkslx" localSheetId="2" hidden="1">#REF!</definedName>
    <definedName name="_pqkslx" hidden="1">#REF!</definedName>
    <definedName name="_prada" localSheetId="2" hidden="1">#REF!</definedName>
    <definedName name="_prada" hidden="1">#REF!</definedName>
    <definedName name="_prt6">#REF!</definedName>
    <definedName name="_psiddil" localSheetId="2" hidden="1">#REF!</definedName>
    <definedName name="_psiddil" hidden="1">#REF!</definedName>
    <definedName name="_psill" localSheetId="2" hidden="1">#REF!</definedName>
    <definedName name="_psill" hidden="1">#REF!</definedName>
    <definedName name="_PT11">#REF!</definedName>
    <definedName name="_PVC200">#REF!</definedName>
    <definedName name="_PVC250">#REF!</definedName>
    <definedName name="_PVC36">#REF!</definedName>
    <definedName name="_q45" localSheetId="2">{"'용역비'!$A$4:$C$8"}</definedName>
    <definedName name="_q45">{"'용역비'!$A$4:$C$8"}</definedName>
    <definedName name="_Q5">#REF!</definedName>
    <definedName name="_Q6">#REF!</definedName>
    <definedName name="_Q7" localSheetId="7">#REF!</definedName>
    <definedName name="_Q7">#REF!</definedName>
    <definedName name="_qadif" localSheetId="2" hidden="1">#REF!</definedName>
    <definedName name="_qadif" hidden="1">#REF!</definedName>
    <definedName name="_qdazil" localSheetId="2" hidden="1">#REF!</definedName>
    <definedName name="_qdazil" hidden="1">#REF!</definedName>
    <definedName name="_qeewii" localSheetId="2" hidden="1">#REF!</definedName>
    <definedName name="_qeewii" hidden="1">#REF!</definedName>
    <definedName name="_qfjfjfep" localSheetId="2" hidden="1">#REF!</definedName>
    <definedName name="_qfjfjfep" hidden="1">#REF!</definedName>
    <definedName name="_qieox" localSheetId="2" hidden="1">#REF!</definedName>
    <definedName name="_qieox" hidden="1">#REF!</definedName>
    <definedName name="_qill" localSheetId="2" hidden="1">#REF!</definedName>
    <definedName name="_qill" hidden="1">#REF!</definedName>
    <definedName name="_qixln" localSheetId="2" hidden="1">#REF!</definedName>
    <definedName name="_qixln" hidden="1">#REF!</definedName>
    <definedName name="_qkiidl" localSheetId="2" hidden="1">#REF!</definedName>
    <definedName name="_qkiidl" hidden="1">#REF!</definedName>
    <definedName name="_qkzkl" localSheetId="2" hidden="1">#REF!</definedName>
    <definedName name="_qkzkl" hidden="1">#REF!</definedName>
    <definedName name="_qlzidle" localSheetId="2" hidden="1">#REF!</definedName>
    <definedName name="_qlzidle" hidden="1">#REF!</definedName>
    <definedName name="_qpdieez" localSheetId="2" hidden="1">#REF!</definedName>
    <definedName name="_qpdieez" hidden="1">#REF!</definedName>
    <definedName name="_qpei" localSheetId="2" hidden="1">#REF!</definedName>
    <definedName name="_qpei" hidden="1">#REF!</definedName>
    <definedName name="_qpeozkd" localSheetId="2" hidden="1">#REF!</definedName>
    <definedName name="_qpeozkd" hidden="1">#REF!</definedName>
    <definedName name="_qpfife" localSheetId="2" hidden="1">#REF!</definedName>
    <definedName name="_qpfife" hidden="1">#REF!</definedName>
    <definedName name="_qpsm" localSheetId="2" hidden="1">#REF!</definedName>
    <definedName name="_qpsm" hidden="1">#REF!</definedName>
    <definedName name="_qpxoe" localSheetId="2" hidden="1">#REF!</definedName>
    <definedName name="_qpxoe" hidden="1">#REF!</definedName>
    <definedName name="_qq3" localSheetId="2">{#N/A,#N/A,FALSE,"2~8번"}</definedName>
    <definedName name="_qq3">{#N/A,#N/A,FALSE,"2~8번"}</definedName>
    <definedName name="_qqeils" hidden="1">#REF!</definedName>
    <definedName name="_QTY1">#N/A</definedName>
    <definedName name="_Regression_Int">1</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reirelfel" localSheetId="2" hidden="1">#REF!</definedName>
    <definedName name="_reirelfel" hidden="1">#REF!</definedName>
    <definedName name="_reiril" localSheetId="2" hidden="1">#REF!</definedName>
    <definedName name="_reiril" hidden="1">#REF!</definedName>
    <definedName name="_REW1">#REF!</definedName>
    <definedName name="_REW2">#REF!</definedName>
    <definedName name="_riel" localSheetId="2" hidden="1">#REF!</definedName>
    <definedName name="_riel" hidden="1">#REF!</definedName>
    <definedName name="_rill" localSheetId="2" hidden="1">#REF!</definedName>
    <definedName name="_rill" hidden="1">#REF!</definedName>
    <definedName name="_riririel" localSheetId="2" hidden="1">#REF!</definedName>
    <definedName name="_riririel" hidden="1">#REF!</definedName>
    <definedName name="_RO110">#REF!</definedName>
    <definedName name="_RO22">#REF!</definedName>
    <definedName name="_RO35">#REF!</definedName>
    <definedName name="_RO45">#REF!</definedName>
    <definedName name="_RO60">#REF!</definedName>
    <definedName name="_RO80">#REF!</definedName>
    <definedName name="_ROS1">#REF!</definedName>
    <definedName name="_ROS2">#REF!</definedName>
    <definedName name="_ROW1">#REF!</definedName>
    <definedName name="_ROW2">#REF!</definedName>
    <definedName name="_RTW1">#REF!</definedName>
    <definedName name="_RTW2">#REF!</definedName>
    <definedName name="_S3" localSheetId="2">{#N/A,#N/A,FALSE,"포장2"}</definedName>
    <definedName name="_S3">{#N/A,#N/A,FALSE,"포장2"}</definedName>
    <definedName name="_SBB1">#REF!</definedName>
    <definedName name="_SBB2">#REF!</definedName>
    <definedName name="_SBB3">#REF!</definedName>
    <definedName name="_SBB4">#REF!</definedName>
    <definedName name="_SBB5">#REF!</definedName>
    <definedName name="_seiell2" localSheetId="2" hidden="1">#REF!</definedName>
    <definedName name="_seiell2" hidden="1">#REF!</definedName>
    <definedName name="_SEL1">#N/A</definedName>
    <definedName name="_sfile" localSheetId="2" hidden="1">#REF!</definedName>
    <definedName name="_sfile" hidden="1">#REF!</definedName>
    <definedName name="_SG3">#REF!</definedName>
    <definedName name="_SG5">#REF!</definedName>
    <definedName name="_SG6">#REF!</definedName>
    <definedName name="_SHH1">#REF!</definedName>
    <definedName name="_SHH2">#REF!</definedName>
    <definedName name="_SHH3">#REF!</definedName>
    <definedName name="_sieieildl" localSheetId="2" hidden="1">#REF!</definedName>
    <definedName name="_sieieildl" hidden="1">#REF!</definedName>
    <definedName name="_sieisl" localSheetId="2" hidden="1">#REF!</definedName>
    <definedName name="_sieisl" hidden="1">#REF!</definedName>
    <definedName name="_sill" localSheetId="2" hidden="1">#REF!</definedName>
    <definedName name="_sill" hidden="1">#REF!</definedName>
    <definedName name="_sill2" localSheetId="2" hidden="1">#REF!</definedName>
    <definedName name="_sill2" hidden="1">#REF!</definedName>
    <definedName name="_sldilw" localSheetId="2" hidden="1">#REF!</definedName>
    <definedName name="_sldilw" hidden="1">#REF!</definedName>
    <definedName name="_soiwill" localSheetId="2" hidden="1">#REF!</definedName>
    <definedName name="_soiwill" hidden="1">#REF!</definedName>
    <definedName name="_Sort" localSheetId="2" hidden="1">#REF!</definedName>
    <definedName name="_Sort" hidden="1">#REF!</definedName>
    <definedName name="_SORT1" localSheetId="2" hidden="1">#REF!</definedName>
    <definedName name="_SORT1" hidden="1">#REF!</definedName>
    <definedName name="_Sort2" localSheetId="2" hidden="1">#REF!</definedName>
    <definedName name="_Sort2" hidden="1">#REF!</definedName>
    <definedName name="_sort3" localSheetId="2" hidden="1">#REF!</definedName>
    <definedName name="_sort3" hidden="1">#REF!</definedName>
    <definedName name="_ssoeoiif2" localSheetId="2" hidden="1">#REF!</definedName>
    <definedName name="_ssoeoiif2" hidden="1">#REF!</definedName>
    <definedName name="_SUB1">#REF!</definedName>
    <definedName name="_sub2">#REF!</definedName>
    <definedName name="_SUB3">#REF!</definedName>
    <definedName name="_sub4">#REF!</definedName>
    <definedName name="_SUM1">#REF!</definedName>
    <definedName name="_SUM2">#REF!</definedName>
    <definedName name="_Table1_In1" localSheetId="2" hidden="1">#REF!</definedName>
    <definedName name="_Table1_In1" hidden="1">#REF!</definedName>
    <definedName name="_Table1_Out" localSheetId="2" hidden="1">#REF!</definedName>
    <definedName name="_Table1_Out" hidden="1">#REF!</definedName>
    <definedName name="_Table2_In1" localSheetId="2" hidden="1">#REF!</definedName>
    <definedName name="_Table2_In1" hidden="1">#REF!</definedName>
    <definedName name="_Table2_Out" localSheetId="2" hidden="1">#REF!</definedName>
    <definedName name="_Table2_Out" hidden="1">#REF!</definedName>
    <definedName name="_TON1">#REF!</definedName>
    <definedName name="_TON2">#REF!</definedName>
    <definedName name="_tt1">"tt1"</definedName>
    <definedName name="_Ty1">#REF!</definedName>
    <definedName name="_Ty2">#REF!</definedName>
    <definedName name="_TY5">#REF!</definedName>
    <definedName name="_uaiellis2" hidden="1">#REF!</definedName>
    <definedName name="_uaill" localSheetId="2" hidden="1">#REF!</definedName>
    <definedName name="_uaill" hidden="1">#REF!</definedName>
    <definedName name="_udfill" localSheetId="2" hidden="1">#REF!</definedName>
    <definedName name="_udfill" hidden="1">#REF!</definedName>
    <definedName name="_udifildlif" localSheetId="2" hidden="1">#REF!</definedName>
    <definedName name="_udifildlif" hidden="1">#REF!</definedName>
    <definedName name="_udill" localSheetId="2" hidden="1">#REF!</definedName>
    <definedName name="_udill" hidden="1">#REF!</definedName>
    <definedName name="_ueiic" localSheetId="2" hidden="1">#REF!</definedName>
    <definedName name="_ueiic" hidden="1">#REF!</definedName>
    <definedName name="_uiel" localSheetId="2" hidden="1">#REF!</definedName>
    <definedName name="_uiel" hidden="1">#REF!</definedName>
    <definedName name="_uil3" localSheetId="2" hidden="1">#REF!</definedName>
    <definedName name="_uil3" hidden="1">#REF!</definedName>
    <definedName name="_uilel" localSheetId="2" hidden="1">#REF!</definedName>
    <definedName name="_uilel" hidden="1">#REF!</definedName>
    <definedName name="_uill" localSheetId="2" hidden="1">#REF!</definedName>
    <definedName name="_uill" hidden="1">#REF!</definedName>
    <definedName name="_usieilldi" localSheetId="2" hidden="1">#REF!</definedName>
    <definedName name="_usieilldi" hidden="1">#REF!</definedName>
    <definedName name="_usill" localSheetId="2" hidden="1">#REF!</definedName>
    <definedName name="_usill" hidden="1">#REF!</definedName>
    <definedName name="_uuill" localSheetId="2" hidden="1">#REF!</definedName>
    <definedName name="_uuill" hidden="1">#REF!</definedName>
    <definedName name="_uweil" localSheetId="2" hidden="1">#REF!</definedName>
    <definedName name="_uweil" hidden="1">#REF!</definedName>
    <definedName name="_vaidlif" localSheetId="2" hidden="1">#REF!</definedName>
    <definedName name="_vaidlif" hidden="1">#REF!</definedName>
    <definedName name="_vaiilld" localSheetId="2" hidden="1">#REF!</definedName>
    <definedName name="_vaiilld" hidden="1">#REF!</definedName>
    <definedName name="_vaill" localSheetId="2" hidden="1">#REF!</definedName>
    <definedName name="_vaill" hidden="1">#REF!</definedName>
    <definedName name="_vcvfddfl" localSheetId="2" hidden="1">#REF!</definedName>
    <definedName name="_vcvfddfl" hidden="1">#REF!</definedName>
    <definedName name="_veail" localSheetId="2" hidden="1">#REF!</definedName>
    <definedName name="_veail" hidden="1">#REF!</definedName>
    <definedName name="_veil" localSheetId="2" hidden="1">#REF!</definedName>
    <definedName name="_veil" hidden="1">#REF!</definedName>
    <definedName name="_Vew1">#REF!</definedName>
    <definedName name="_vfdifdl" localSheetId="2" hidden="1">#REF!</definedName>
    <definedName name="_vfdifdl" hidden="1">#REF!</definedName>
    <definedName name="_vfdill" localSheetId="2" hidden="1">#REF!</definedName>
    <definedName name="_vfdill" hidden="1">#REF!</definedName>
    <definedName name="_vfdilla" localSheetId="2" hidden="1">#REF!</definedName>
    <definedName name="_vfdilla" hidden="1">#REF!</definedName>
    <definedName name="_vfdillz" localSheetId="2" hidden="1">#REF!</definedName>
    <definedName name="_vfdillz" hidden="1">#REF!</definedName>
    <definedName name="_vholi" localSheetId="2" hidden="1">#REF!</definedName>
    <definedName name="_vholi" hidden="1">#REF!</definedName>
    <definedName name="_vidoifio" localSheetId="2" hidden="1">#REF!</definedName>
    <definedName name="_vidoifio" hidden="1">#REF!</definedName>
    <definedName name="_vieldc" localSheetId="2" hidden="1">#REF!</definedName>
    <definedName name="_vieldc" hidden="1">#REF!</definedName>
    <definedName name="_vielsl" localSheetId="2" hidden="1">#REF!</definedName>
    <definedName name="_vielsl" hidden="1">#REF!</definedName>
    <definedName name="_viileled" localSheetId="2" hidden="1">#REF!</definedName>
    <definedName name="_viileled" hidden="1">#REF!</definedName>
    <definedName name="_vill" localSheetId="2" hidden="1">#REF!</definedName>
    <definedName name="_vill" hidden="1">#REF!</definedName>
    <definedName name="_vorefoieoo" localSheetId="2" hidden="1">#REF!</definedName>
    <definedName name="_vorefoieoo" hidden="1">#REF!</definedName>
    <definedName name="_Vos1">#REF!</definedName>
    <definedName name="_Vu1">#REF!</definedName>
    <definedName name="_vvill" localSheetId="2" hidden="1">#REF!</definedName>
    <definedName name="_vvill" hidden="1">#REF!</definedName>
    <definedName name="_W">#N/A</definedName>
    <definedName name="_wawaoq" localSheetId="2" hidden="1">#REF!</definedName>
    <definedName name="_wawaoq" hidden="1">#REF!</definedName>
    <definedName name="_wcidl" localSheetId="2" hidden="1">#REF!</definedName>
    <definedName name="_wcidl" hidden="1">#REF!</definedName>
    <definedName name="_wdfill" localSheetId="2" hidden="1">#REF!</definedName>
    <definedName name="_wdfill" hidden="1">#REF!</definedName>
    <definedName name="_wdill" localSheetId="2" hidden="1">#REF!</definedName>
    <definedName name="_wdill" hidden="1">#REF!</definedName>
    <definedName name="_We1">#REF!</definedName>
    <definedName name="_We2">#REF!</definedName>
    <definedName name="_WE3">#REF!</definedName>
    <definedName name="_We4">#REF!</definedName>
    <definedName name="_we5">#REF!</definedName>
    <definedName name="_we6">#REF!</definedName>
    <definedName name="_we7">#REF!</definedName>
    <definedName name="_we8">#REF!</definedName>
    <definedName name="_weidl" localSheetId="2" hidden="1">#REF!</definedName>
    <definedName name="_weidl" hidden="1">#REF!</definedName>
    <definedName name="_weilg" localSheetId="2" hidden="1">#REF!</definedName>
    <definedName name="_weilg" hidden="1">#REF!</definedName>
    <definedName name="_weill" localSheetId="2" hidden="1">#REF!</definedName>
    <definedName name="_weill" hidden="1">#REF!</definedName>
    <definedName name="_weiweio" localSheetId="2" hidden="1">#REF!</definedName>
    <definedName name="_weiweio" hidden="1">#REF!</definedName>
    <definedName name="_Wer1">#REF!</definedName>
    <definedName name="_Wer2">#REF!</definedName>
    <definedName name="_Wer3">#REF!</definedName>
    <definedName name="_Wer4">#REF!</definedName>
    <definedName name="_Wht1">#REF!</definedName>
    <definedName name="_Wht2">#REF!</definedName>
    <definedName name="_Wht3">#REF!</definedName>
    <definedName name="_Wht4">#REF!</definedName>
    <definedName name="_wht5">#REF!</definedName>
    <definedName name="_wht6">#REF!</definedName>
    <definedName name="_wht7">#REF!</definedName>
    <definedName name="_wht8">#REF!</definedName>
    <definedName name="_widifl" localSheetId="2" hidden="1">#REF!</definedName>
    <definedName name="_widifl" hidden="1">#REF!</definedName>
    <definedName name="_wielx" localSheetId="2" hidden="1">#REF!</definedName>
    <definedName name="_wielx" hidden="1">#REF!</definedName>
    <definedName name="_wilil" localSheetId="2" hidden="1">#REF!</definedName>
    <definedName name="_wilil" hidden="1">#REF!</definedName>
    <definedName name="_will" localSheetId="2" hidden="1">#REF!</definedName>
    <definedName name="_will" hidden="1">#REF!</definedName>
    <definedName name="_wille" localSheetId="2" hidden="1">#REF!</definedName>
    <definedName name="_wille" hidden="1">#REF!</definedName>
    <definedName name="_WO3">#REF!</definedName>
    <definedName name="_Wo4">#REF!</definedName>
    <definedName name="_wo5">#REF!</definedName>
    <definedName name="_wo6">#REF!</definedName>
    <definedName name="_wo7">#REF!</definedName>
    <definedName name="_wo8">#REF!</definedName>
    <definedName name="_woeirool" localSheetId="2" hidden="1">#REF!</definedName>
    <definedName name="_woeirool" hidden="1">#REF!</definedName>
    <definedName name="_woogi" localSheetId="2" hidden="1">#REF!</definedName>
    <definedName name="_woogi" hidden="1">#REF!</definedName>
    <definedName name="_woogi2" localSheetId="2" hidden="1">#REF!</definedName>
    <definedName name="_woogi2" hidden="1">#REF!</definedName>
    <definedName name="_woogi24" localSheetId="2" hidden="1">#REF!</definedName>
    <definedName name="_woogi24" hidden="1">#REF!</definedName>
    <definedName name="_woogi3" localSheetId="2" hidden="1">#REF!</definedName>
    <definedName name="_woogi3" hidden="1">#REF!</definedName>
    <definedName name="_Wp1">#REF!</definedName>
    <definedName name="_Wp2">#REF!</definedName>
    <definedName name="_wsb5">#REF!</definedName>
    <definedName name="_wsddd" localSheetId="2" hidden="1">#REF!</definedName>
    <definedName name="_wsddd" hidden="1">#REF!</definedName>
    <definedName name="_wsill" localSheetId="2" hidden="1">#REF!</definedName>
    <definedName name="_wsill" hidden="1">#REF!</definedName>
    <definedName name="_WW2">#REF!</definedName>
    <definedName name="_WW3">#REF!</definedName>
    <definedName name="_WW6">#REF!</definedName>
    <definedName name="_WW7">#REF!</definedName>
    <definedName name="_WW8">#REF!</definedName>
    <definedName name="_wwowwo" localSheetId="2" hidden="1">#REF!</definedName>
    <definedName name="_wwowwo" hidden="1">#REF!</definedName>
    <definedName name="_wwwoz" localSheetId="2" hidden="1">#REF!</definedName>
    <definedName name="_wwwoz" hidden="1">#REF!</definedName>
    <definedName name="_x">#N/A</definedName>
    <definedName name="_xaill" localSheetId="2" hidden="1">#REF!</definedName>
    <definedName name="_xaill" hidden="1">#REF!</definedName>
    <definedName name="_xcill" localSheetId="2" hidden="1">#REF!</definedName>
    <definedName name="_xcill" hidden="1">#REF!</definedName>
    <definedName name="_xewail" localSheetId="2" hidden="1">#REF!</definedName>
    <definedName name="_xewail" hidden="1">#REF!</definedName>
    <definedName name="_xidilal" localSheetId="2" hidden="1">#REF!</definedName>
    <definedName name="_xidilal" hidden="1">#REF!</definedName>
    <definedName name="_xill" localSheetId="2" hidden="1">#REF!</definedName>
    <definedName name="_xill" hidden="1">#REF!</definedName>
    <definedName name="_xisi" localSheetId="2" hidden="1">#REF!</definedName>
    <definedName name="_xisi" hidden="1">#REF!</definedName>
    <definedName name="_xxasidl" localSheetId="2" hidden="1">#REF!</definedName>
    <definedName name="_xxasidl" hidden="1">#REF!</definedName>
    <definedName name="_xxdil" localSheetId="2" hidden="1">#REF!</definedName>
    <definedName name="_xxdil" hidden="1">#REF!</definedName>
    <definedName name="_xxill" localSheetId="2" hidden="1">#REF!</definedName>
    <definedName name="_xxill" hidden="1">#REF!</definedName>
    <definedName name="_xzasdl" localSheetId="2" hidden="1">#REF!</definedName>
    <definedName name="_xzasdl" hidden="1">#REF!</definedName>
    <definedName name="_xzsidl" localSheetId="2" hidden="1">#REF!</definedName>
    <definedName name="_xzsidl" hidden="1">#REF!</definedName>
    <definedName name="_yill" localSheetId="2" hidden="1">#REF!</definedName>
    <definedName name="_yill" hidden="1">#REF!</definedName>
    <definedName name="_yyill" localSheetId="2" hidden="1">#REF!</definedName>
    <definedName name="_yyill" hidden="1">#REF!</definedName>
    <definedName name="_zaill" localSheetId="2" hidden="1">#REF!</definedName>
    <definedName name="_zaill" hidden="1">#REF!</definedName>
    <definedName name="_zassaza" localSheetId="2" hidden="1">#REF!</definedName>
    <definedName name="_zassaza" hidden="1">#REF!</definedName>
    <definedName name="_zceil" localSheetId="2" hidden="1">#REF!</definedName>
    <definedName name="_zceil" hidden="1">#REF!</definedName>
    <definedName name="_zeilaw" localSheetId="2" hidden="1">#REF!</definedName>
    <definedName name="_zeilaw" hidden="1">#REF!</definedName>
    <definedName name="_zill" localSheetId="2" hidden="1">#REF!</definedName>
    <definedName name="_zill" hidden="1">#REF!</definedName>
    <definedName name="_ziwi" localSheetId="2" hidden="1">#REF!</definedName>
    <definedName name="_ziwi" hidden="1">#REF!</definedName>
    <definedName name="_zpj" localSheetId="2" hidden="1">#REF!</definedName>
    <definedName name="_zpj" hidden="1">#REF!</definedName>
    <definedName name="_zpmei2" localSheetId="2" hidden="1">#REF!</definedName>
    <definedName name="_zpmei2" hidden="1">#REF!</definedName>
    <definedName name="_zpzpzp" localSheetId="2" hidden="1">#REF!</definedName>
    <definedName name="_zpzpzp" hidden="1">#REF!</definedName>
    <definedName name="_zzal" localSheetId="2" hidden="1">#REF!</definedName>
    <definedName name="_zzal" hidden="1">#REF!</definedName>
    <definedName name="_zzall" localSheetId="2" hidden="1">#REF!</definedName>
    <definedName name="_zzall" hidden="1">#REF!</definedName>
    <definedName name="_zzidy" localSheetId="2" hidden="1">#REF!</definedName>
    <definedName name="_zzidy" hidden="1">#REF!</definedName>
    <definedName name="_zzill" localSheetId="2" hidden="1">#REF!</definedName>
    <definedName name="_zzill" hidden="1">#REF!</definedName>
    <definedName name="_zzzail" localSheetId="2" hidden="1">#REF!</definedName>
    <definedName name="_zzzail" hidden="1">#REF!</definedName>
    <definedName name="_건축목공">#REF!</definedName>
    <definedName name="_재ㅐ햐" localSheetId="2" hidden="1">#REF!</definedName>
    <definedName name="_재ㅐ햐" hidden="1">#REF!</definedName>
    <definedName name="´cAE°eE¹" hidden="1">#REF!</definedName>
    <definedName name="￠￥cAE¡ÆeEⓒo" hidden="1">#REF!</definedName>
    <definedName name="¤?315">#REF!</definedName>
    <definedName name="¤±8529">#REF!</definedName>
    <definedName name="¤Ç315">#REF!</definedName>
    <definedName name="\\O">#REF!</definedName>
    <definedName name="\0">#N/A</definedName>
    <definedName name="\1">#REF!</definedName>
    <definedName name="\2">#N/A</definedName>
    <definedName name="\a">#N/A</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#N/A</definedName>
    <definedName name="\p">#N/A</definedName>
    <definedName name="\q">#N/A</definedName>
    <definedName name="\r">#N/A</definedName>
    <definedName name="\s">#N/A</definedName>
    <definedName name="\t">#N/A</definedName>
    <definedName name="\u">#N/A</definedName>
    <definedName name="\v">#REF!</definedName>
    <definedName name="\w">#N/A</definedName>
    <definedName name="\x">#REF!</definedName>
    <definedName name="\z">#REF!</definedName>
    <definedName name="A">#REF!</definedName>
    <definedName name="A_">#REF!</definedName>
    <definedName name="A_1">#REF!</definedName>
    <definedName name="A_45481_5_45481_List">#REF!</definedName>
    <definedName name="A_HH" localSheetId="2">#REF!,#REF!,#REF!,#REF!,#REF!,#REF!,#REF!,#REF!,#REF!,#REF!</definedName>
    <definedName name="A_HH">#REF!,#REF!,#REF!,#REF!,#REF!,#REF!,#REF!,#REF!,#REF!,#REF!</definedName>
    <definedName name="A0" localSheetId="2">#REF!,#REF!,#REF!,#REF!,#REF!</definedName>
    <definedName name="A0">#REF!,#REF!,#REF!,#REF!,#REF!</definedName>
    <definedName name="A1_E">#REF!</definedName>
    <definedName name="A1111111">#REF!</definedName>
    <definedName name="A1C1" localSheetId="2" hidden="1">#REF!</definedName>
    <definedName name="A1C1" hidden="1">#REF!</definedName>
    <definedName name="a1F2">#REF!</definedName>
    <definedName name="A2A1">#REF!</definedName>
    <definedName name="A2A2">#REF!</definedName>
    <definedName name="A2A3">#REF!</definedName>
    <definedName name="aa">#REF!</definedName>
    <definedName name="aaa">#REF!</definedName>
    <definedName name="AAAA" localSheetId="2">#REF!</definedName>
    <definedName name="AAAA">#REF!</definedName>
    <definedName name="aaaa_1" localSheetId="2">{#N/A,#N/A,FALSE,"조골재"}</definedName>
    <definedName name="aaaa_1">{#N/A,#N/A,FALSE,"조골재"}</definedName>
    <definedName name="aaaaa" localSheetId="2" hidden="1">{#N/A,#N/A,FALSE,"자재비 (2)";#N/A,#N/A,FALSE,"공사비 (2)";#N/A,#N/A,FALSE,"설계외주비";#N/A,#N/A,FALSE,"노무비";#N/A,#N/A,FALSE,"기계장치비";#N/A,#N/A,FALSE,"경비"}</definedName>
    <definedName name="aaaaa">#REF!</definedName>
    <definedName name="aaaaa_1" localSheetId="2">{#N/A,#N/A,FALSE,"조골재"}</definedName>
    <definedName name="aaaaa_1">{#N/A,#N/A,FALSE,"조골재"}</definedName>
    <definedName name="AAAAAA" localSheetId="2">#REF!</definedName>
    <definedName name="AAAAAA">#REF!</definedName>
    <definedName name="AAAAAAA" localSheetId="2" hidden="1">#REF!</definedName>
    <definedName name="AAAAAAA" hidden="1">#REF!</definedName>
    <definedName name="AAAAAAAA" localSheetId="7">#REF!</definedName>
    <definedName name="AAAAAAAA">#REF!</definedName>
    <definedName name="aaaaaaaaaa" localSheetId="2">{#N/A,#N/A,FALSE,"운반시간"}</definedName>
    <definedName name="aaaaaaaaaa">{#N/A,#N/A,FALSE,"운반시간"}</definedName>
    <definedName name="aaaaaaaaaa_1" localSheetId="2">{#N/A,#N/A,FALSE,"운반시간"}</definedName>
    <definedName name="aaaaaaaaaa_1">{#N/A,#N/A,FALSE,"운반시간"}</definedName>
    <definedName name="aaaaaaaaaaa" localSheetId="2" hidden="1">{#N/A,#N/A,FALSE,"2~8번"}</definedName>
    <definedName name="aaaaaaaaaaa">#REF!</definedName>
    <definedName name="aaaaaaaaaaaaaaa" localSheetId="2" hidden="1">{#N/A,#N/A,FALSE,"단가표지"}</definedName>
    <definedName name="aaaaaaaaaaaaaaa" hidden="1">{#N/A,#N/A,FALSE,"단가표지"}</definedName>
    <definedName name="AAAAAAAAAAAAAAAAA" localSheetId="2">{#N/A,#N/A,FALSE,"배수2"}</definedName>
    <definedName name="AAAAAAAAAAAAAAAAA">{#N/A,#N/A,FALSE,"배수2"}</definedName>
    <definedName name="aaaaaaaaaaaaaaaaaa" localSheetId="2">{#N/A,#N/A,FALSE,"단가표지"}</definedName>
    <definedName name="aaaaaaaaaaaaaaaaaa">{#N/A,#N/A,FALSE,"단가표지"}</definedName>
    <definedName name="aaaaaaaaaaaaaaaaaaa">#REF!</definedName>
    <definedName name="aaaaaaaaaaaaaaaaaaaaa" localSheetId="2">{#N/A,#N/A,FALSE,"혼합골재"}</definedName>
    <definedName name="aaaaaaaaaaaaaaaaaaaaa">{#N/A,#N/A,FALSE,"혼합골재"}</definedName>
    <definedName name="aaabbb" localSheetId="2" hidden="1">{#N/A,#N/A,FALSE,"이정표"}</definedName>
    <definedName name="aaabbb" hidden="1">{#N/A,#N/A,FALSE,"이정표"}</definedName>
    <definedName name="AAD" localSheetId="2">#REF!,#REF!</definedName>
    <definedName name="AAD">#REF!,#REF!</definedName>
    <definedName name="AAW" localSheetId="7">#REF!</definedName>
    <definedName name="AAW">#REF!</definedName>
    <definedName name="AB">#REF!</definedName>
    <definedName name="ab_R_BREAKDOWN_PART1">#REF!</definedName>
    <definedName name="ab_R_BREAKDOWN_PART2">#REF!</definedName>
    <definedName name="abc">#REF!</definedName>
    <definedName name="ABCVAL_09">#REF!</definedName>
    <definedName name="ABCVAL_11">#REF!</definedName>
    <definedName name="Above_The_Line">#REF!</definedName>
    <definedName name="ac">#REF!</definedName>
    <definedName name="acb">#REF!</definedName>
    <definedName name="Access_Button">"남가내역_data작업_List"</definedName>
    <definedName name="Access_Button1">"업체현황_카드발송_List"</definedName>
    <definedName name="Access_Button2">"업체현황_카드발송_List"</definedName>
    <definedName name="Access_Button3">"카드발송_카드발송_List1"</definedName>
    <definedName name="Access_Button4">"업체현황_카드발송_List"</definedName>
    <definedName name="AccessDatabase">"D:\공무jaje\98년품의-수불\98146.mdb"</definedName>
    <definedName name="ACCLINK.XLS_Localization_Table_List">"$A$1:$B$11"</definedName>
    <definedName name="ACCLINK.XLS_Localization_Table_List1">"$A$13:$B$31"</definedName>
    <definedName name="ACCLINK.XLS_Localization_Table_List10">"$A$13:$B$33"</definedName>
    <definedName name="ACCLINK.XLS_Localization_Table_List11">"$A$13:$B$33"</definedName>
    <definedName name="ACCLINK.XLS_Localization_Table_List12">"$A$13:$B$33"</definedName>
    <definedName name="ACCLINK.XLS_Localization_Table_List13">"$A$13:$B$33"</definedName>
    <definedName name="ACCLINK.XLS_Localization_Table_List14">"$A$13:$B$33"</definedName>
    <definedName name="ACCLINK.XLS_Localization_Table_List15">"$A$13:$B$33"</definedName>
    <definedName name="ACCLINK.XLS_Localization_Table_List16">"$A$13:$B$33"</definedName>
    <definedName name="ACCLINK.XLS_Localization_Table_List17">"$A$13:$B$33"</definedName>
    <definedName name="ACCLINK.XLS_Localization_Table_List18">"$A$13:$B$33"</definedName>
    <definedName name="ACCLINK.XLS_Localization_Table_List19">"$A$13:$B$33"</definedName>
    <definedName name="ACCLINK.XLS_Localization_Table_List2">"$A$13:$B$31"</definedName>
    <definedName name="ACCLINK.XLS_Localization_Table_List3">"$A$13:$B$31"</definedName>
    <definedName name="ACCLINK.XLS_Localization_Table_List4">"$A$13:$B$31"</definedName>
    <definedName name="ACCLINK.XLS_Localization_Table_List5">"$A$13:$B$31"</definedName>
    <definedName name="ACCLINK.XLS_Localization_Table_List6">"$A$13:$B$31"</definedName>
    <definedName name="ACCLINK.XLS_Localization_Table_List7">"$A$13:$B$31"</definedName>
    <definedName name="ACCLINK.XLS_Localization_Table_List8">"$A$13:$B$31"</definedName>
    <definedName name="ACCLINK.XLS_Localization_Table_List9">"$A$13:$B$33"</definedName>
    <definedName name="ACX" hidden="1">#REF!</definedName>
    <definedName name="acz">#REF!</definedName>
    <definedName name="A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#REF!</definedName>
    <definedName name="adadfa">#REF!</definedName>
    <definedName name="ADC" localSheetId="2" hidden="1">#REF!</definedName>
    <definedName name="ADC" hidden="1">#REF!</definedName>
    <definedName name="add" localSheetId="2" hidden="1">{#N/A,#N/A,FALSE,"기안지";#N/A,#N/A,FALSE,"통신지"}</definedName>
    <definedName name="add" hidden="1">{#N/A,#N/A,FALSE,"기안지";#N/A,#N/A,FALSE,"통신지"}</definedName>
    <definedName name="adfa">#REF!</definedName>
    <definedName name="ADFF" localSheetId="2" hidden="1">#REF!</definedName>
    <definedName name="ADFF" hidden="1">#REF!</definedName>
    <definedName name="adfg">#REF!</definedName>
    <definedName name="adsas" localSheetId="2">{#N/A,#N/A,FALSE,"Aging Summary";#N/A,#N/A,FALSE,"Ratio Analysis";#N/A,#N/A,FALSE,"Test 120 Day Accts";#N/A,#N/A,FALSE,"Tickmarks"}</definedName>
    <definedName name="adsas">{#N/A,#N/A,FALSE,"Aging Summary";#N/A,#N/A,FALSE,"Ratio Analysis";#N/A,#N/A,FALSE,"Test 120 Day Accts";#N/A,#N/A,FALSE,"Tickmarks"}</definedName>
    <definedName name="AEFWTWRWE" localSheetId="2">{#N/A,#N/A,FALSE,"배수1"}</definedName>
    <definedName name="AEFWTWRWE">{#N/A,#N/A,FALSE,"배수1"}</definedName>
    <definedName name="aer" localSheetId="2">#REF!,#REF!</definedName>
    <definedName name="aer">#REF!,#REF!</definedName>
    <definedName name="aervbgr" localSheetId="7">#REF!</definedName>
    <definedName name="aervbgr">#REF!</definedName>
    <definedName name="Af">#REF!</definedName>
    <definedName name="afa">#N/A</definedName>
    <definedName name="AFAFA" localSheetId="2">{#N/A,#N/A,FALSE,"부대1"}</definedName>
    <definedName name="AFAFA">{#N/A,#N/A,FALSE,"부대1"}</definedName>
    <definedName name="afafas">#REF!</definedName>
    <definedName name="AFASFAS" localSheetId="2">{#N/A,#N/A,FALSE,"조골재"}</definedName>
    <definedName name="AFASFAS">{#N/A,#N/A,FALSE,"조골재"}</definedName>
    <definedName name="AFC설비">#REF!</definedName>
    <definedName name="AFD" hidden="1">#REF!</definedName>
    <definedName name="AFDSFDSFDSAF" localSheetId="2">{#N/A,#N/A,FALSE,"혼합골재"}</definedName>
    <definedName name="AFDSFDSFDSAF">{#N/A,#N/A,FALSE,"혼합골재"}</definedName>
    <definedName name="AFDSFSADFSA" localSheetId="2">{#N/A,#N/A,FALSE,"토공2"}</definedName>
    <definedName name="AFDSFSADFSA">{#N/A,#N/A,FALSE,"토공2"}</definedName>
    <definedName name="AFFFFFFFFFFFFFFF" localSheetId="2">{#N/A,#N/A,FALSE,"단가표지"}</definedName>
    <definedName name="AFFFFFFFFFFFFFFF">{#N/A,#N/A,FALSE,"단가표지"}</definedName>
    <definedName name="AFS" localSheetId="7">#REF!</definedName>
    <definedName name="AFS">#REF!</definedName>
    <definedName name="AFSA">#N/A</definedName>
    <definedName name="AFSAFS" localSheetId="2">{#N/A,#N/A,FALSE,"표지목차"}</definedName>
    <definedName name="AFSAFS">{#N/A,#N/A,FALSE,"표지목차"}</definedName>
    <definedName name="AFSAFSA" localSheetId="2">{#N/A,#N/A,FALSE,"이정표"}</definedName>
    <definedName name="AFSAFSA">{#N/A,#N/A,FALSE,"이정표"}</definedName>
    <definedName name="AFSAFSAF" localSheetId="2">{#N/A,#N/A,FALSE,"운반시간"}</definedName>
    <definedName name="AFSAFSAF">{#N/A,#N/A,FALSE,"운반시간"}</definedName>
    <definedName name="AFSDAFSA" localSheetId="2">{#N/A,#N/A,FALSE,"속도"}</definedName>
    <definedName name="AFSDAFSA">{#N/A,#N/A,FALSE,"속도"}</definedName>
    <definedName name="afsfa">#REF!</definedName>
    <definedName name="AFSSAFSAFSAFSAFSAD" localSheetId="2">{#N/A,#N/A,FALSE,"배수1"}</definedName>
    <definedName name="AFSSAFSAFSAFSAFSAD">{#N/A,#N/A,FALSE,"배수1"}</definedName>
    <definedName name="Ag">#REF!</definedName>
    <definedName name="agf">#REF!</definedName>
    <definedName name="ag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ffk" localSheetId="2">{"Book1","부대-(표지판,데리,가드).xls","부대-(낙,차,중분대).xls"}</definedName>
    <definedName name="ahffk">{"Book1","부대-(표지판,데리,가드).xls","부대-(낙,차,중분대).xls"}</definedName>
    <definedName name="ah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 localSheetId="2">#REF!,#REF!</definedName>
    <definedName name="AHN">#REF!,#REF!</definedName>
    <definedName name="AIY">#REF!</definedName>
    <definedName name="AJSL" localSheetId="7">#REF!</definedName>
    <definedName name="AJSL">#REF!</definedName>
    <definedName name="AL_ANODE">#REF!</definedName>
    <definedName name="alpa1">#REF!</definedName>
    <definedName name="alslsdkjfjs" localSheetId="2" hidden="1">#REF!</definedName>
    <definedName name="alslsdkjfjs" hidden="1">#REF!</definedName>
    <definedName name="AL포">#REF!</definedName>
    <definedName name="AM_300">#REF!</definedName>
    <definedName name="AN_ANODE">#REF!</definedName>
    <definedName name="an1_ea">#REF!</definedName>
    <definedName name="an21_e">#REF!</definedName>
    <definedName name="an21_ea">#REF!</definedName>
    <definedName name="an22_ea">#REF!</definedName>
    <definedName name="ANFRK2">#REF!</definedName>
    <definedName name="ANFRK3">#REF!</definedName>
    <definedName name="anfrkk">#REF!</definedName>
    <definedName name="angle">#REF!</definedName>
    <definedName name="ANGLE1">#REF!</definedName>
    <definedName name="ANGLE21">#REF!</definedName>
    <definedName name="ANGLE22">#REF!</definedName>
    <definedName name="ann"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#REF!</definedName>
    <definedName name="ANODE재">#REF!</definedName>
    <definedName name="anscount" hidden="1">1</definedName>
    <definedName name="Áö¿ì±â" localSheetId="7">#REF!</definedName>
    <definedName name="Áö¿ì±â">#REF!</definedName>
    <definedName name="Ap">#REF!</definedName>
    <definedName name="Aped1">#REF!</definedName>
    <definedName name="Aped2">#REF!</definedName>
    <definedName name="Apres">#REF!</definedName>
    <definedName name="aqaq">#REF!</definedName>
    <definedName name="Area">#REF!</definedName>
    <definedName name="AREA0002" localSheetId="2" hidden="1">#REF!</definedName>
    <definedName name="AREA0002" hidden="1">#REF!</definedName>
    <definedName name="ARGON2">#REF!</definedName>
    <definedName name="arr"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#N/A</definedName>
    <definedName name="AS2DocOpenMode">"AS2DocumentEdit"</definedName>
    <definedName name="AS2ReportLS">1</definedName>
    <definedName name="AS2SyncStepLS">0</definedName>
    <definedName name="AS2TickmarkLS" hidden="1">#REF!</definedName>
    <definedName name="AS2VersionLS">300</definedName>
    <definedName name="ASA">#REF!</definedName>
    <definedName name="ASC" hidden="1">#REF!</definedName>
    <definedName name="asd" localSheetId="2">{#N/A,#N/A,FALSE,"배수2"}</definedName>
    <definedName name="asd">{#N/A,#N/A,FALSE,"배수2"}</definedName>
    <definedName name="asd_1" localSheetId="2">{#N/A,#N/A,FALSE,"배수2"}</definedName>
    <definedName name="asd_1">{#N/A,#N/A,FALSE,"배수2"}</definedName>
    <definedName name="asd_2" localSheetId="2">{#N/A,#N/A,FALSE,"배수2"}</definedName>
    <definedName name="asd_2">{#N/A,#N/A,FALSE,"배수2"}</definedName>
    <definedName name="asd_3" localSheetId="2">{#N/A,#N/A,FALSE,"배수2"}</definedName>
    <definedName name="asd_3">{#N/A,#N/A,FALSE,"배수2"}</definedName>
    <definedName name="asd_4" localSheetId="2">{#N/A,#N/A,FALSE,"배수2"}</definedName>
    <definedName name="asd_4">{#N/A,#N/A,FALSE,"배수2"}</definedName>
    <definedName name="asd_5" localSheetId="2">{#N/A,#N/A,FALSE,"배수2"}</definedName>
    <definedName name="asd_5">{#N/A,#N/A,FALSE,"배수2"}</definedName>
    <definedName name="asdfa">#REF!</definedName>
    <definedName name="asdfasdfasdfasfcasx" hidden="1">#REF!</definedName>
    <definedName name="ASDFFD" localSheetId="2" hidden="1">#REF!</definedName>
    <definedName name="ASDFFD" hidden="1">#REF!</definedName>
    <definedName name="ASF" localSheetId="2">{#N/A,#N/A,FALSE,"2~8번"}</definedName>
    <definedName name="ASF">{#N/A,#N/A,FALSE,"2~8번"}</definedName>
    <definedName name="ASFSA" localSheetId="2">{#N/A,#N/A,FALSE,"포장1";#N/A,#N/A,FALSE,"포장1"}</definedName>
    <definedName name="ASFSA">{#N/A,#N/A,FALSE,"포장1";#N/A,#N/A,FALSE,"포장1"}</definedName>
    <definedName name="ASFSADFSAFSA" localSheetId="2">{#N/A,#N/A,FALSE,"부대2"}</definedName>
    <definedName name="ASFSADFSAFSA">{#N/A,#N/A,FALSE,"부대2"}</definedName>
    <definedName name="ASFSADFSDGAFDSAF" localSheetId="2">{#N/A,#N/A,FALSE,"2~8번"}</definedName>
    <definedName name="ASFSADFSDGAFDSAF">{#N/A,#N/A,FALSE,"2~8번"}</definedName>
    <definedName name="ASFSAFAS" localSheetId="2">{#N/A,#N/A,FALSE,"2~8번"}</definedName>
    <definedName name="ASFSAFAS">{#N/A,#N/A,FALSE,"2~8번"}</definedName>
    <definedName name="ASFSAFASFSA" localSheetId="2">{#N/A,#N/A,FALSE,"혼합골재"}</definedName>
    <definedName name="ASFSAFASFSA">{#N/A,#N/A,FALSE,"혼합골재"}</definedName>
    <definedName name="ASFSAFSA" localSheetId="2">{#N/A,#N/A,FALSE,"혼합골재"}</definedName>
    <definedName name="ASFSAFSA">{#N/A,#N/A,FALSE,"혼합골재"}</definedName>
    <definedName name="ASFSDAFSAF" localSheetId="2">{#N/A,#N/A,FALSE,"표지목차"}</definedName>
    <definedName name="ASFSDAFSAF">{#N/A,#N/A,FALSE,"표지목차"}</definedName>
    <definedName name="ASFSDFSDFSAD" localSheetId="2">{#N/A,#N/A,FALSE,"2~8번"}</definedName>
    <definedName name="ASFSDFSDFSAD">{#N/A,#N/A,FALSE,"2~8번"}</definedName>
    <definedName name="ASGF" localSheetId="2">{#N/A,#N/A,FALSE,"2~8번"}</definedName>
    <definedName name="ASGF">{#N/A,#N/A,FALSE,"2~8번"}</definedName>
    <definedName name="asss" localSheetId="7">#REF!</definedName>
    <definedName name="asss">#REF!</definedName>
    <definedName name="assss" localSheetId="2">{#N/A,#N/A,FALSE,"골재소요량";#N/A,#N/A,FALSE,"골재소요량"}</definedName>
    <definedName name="assss">{#N/A,#N/A,FALSE,"골재소요량";#N/A,#N/A,FALSE,"골재소요량"}</definedName>
    <definedName name="ASSY1">#N/A</definedName>
    <definedName name="asw" localSheetId="7">#REF!</definedName>
    <definedName name="asw">#REF!</definedName>
    <definedName name="asx" localSheetId="7">#REF!</definedName>
    <definedName name="asx">#REF!</definedName>
    <definedName name="avvvv"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A" localSheetId="2">#REF!,#REF!</definedName>
    <definedName name="AWA">#REF!,#REF!</definedName>
    <definedName name="AWD" localSheetId="2">#REF!,#REF!</definedName>
    <definedName name="AWD">#REF!,#REF!</definedName>
    <definedName name="awe" localSheetId="7">#REF!</definedName>
    <definedName name="awe">#REF!</definedName>
    <definedName name="AWEGAWEG" localSheetId="2" hidden="1">#REF!</definedName>
    <definedName name="AWEGAWEG" hidden="1">#REF!</definedName>
    <definedName name="AWG" localSheetId="2" hidden="1">#REF!</definedName>
    <definedName name="AWG" hidden="1">#REF!</definedName>
    <definedName name="AWGRA" localSheetId="2" hidden="1">#REF!</definedName>
    <definedName name="AWGRA" hidden="1">#REF!</definedName>
    <definedName name="AWGRWGAW" localSheetId="2" hidden="1">#REF!</definedName>
    <definedName name="AWGRWGAW" hidden="1">#REF!</definedName>
    <definedName name="AXC">#REF!</definedName>
    <definedName name="AZX" localSheetId="2">#REF!,#REF!</definedName>
    <definedName name="AZX">#REF!,#REF!</definedName>
    <definedName name="AZZ" localSheetId="2">#REF!,#REF!</definedName>
    <definedName name="AZZ">#REF!,#REF!</definedName>
    <definedName name="A노임단가">#REF!</definedName>
    <definedName name="B">#REF!</definedName>
    <definedName name="B_A">#REF!</definedName>
    <definedName name="B18㎝">#REF!</definedName>
    <definedName name="B1B">#REF!</definedName>
    <definedName name="B20㎝">#REF!</definedName>
    <definedName name="B25㎝">#REF!</definedName>
    <definedName name="B2B">#REF!</definedName>
    <definedName name="B30㎝">#REF!</definedName>
    <definedName name="B3B">#REF!</definedName>
    <definedName name="B4B">#REF!</definedName>
    <definedName name="B4㎝이하">#REF!</definedName>
    <definedName name="B5B">#REF!</definedName>
    <definedName name="B5㎝">#REF!</definedName>
    <definedName name="B6B">#REF!</definedName>
    <definedName name="B6㎝">#REF!</definedName>
    <definedName name="B7B">#REF!</definedName>
    <definedName name="B7㎝">#REF!</definedName>
    <definedName name="B8㎝">#REF!</definedName>
    <definedName name="BackKey">#REF!</definedName>
    <definedName name="Bareacut">#REF!</definedName>
    <definedName name="BASE">#REF!</definedName>
    <definedName name="baseinfo">#REF!</definedName>
    <definedName name="bb" localSheetId="7">#REF!</definedName>
    <definedName name="bb">#REF!</definedName>
    <definedName name="BB0303001Q">#REF!,#REF!</definedName>
    <definedName name="BB030300Q">#REF!,#REF!</definedName>
    <definedName name="BBB" localSheetId="8">BLCH</definedName>
    <definedName name="BBB">BLCH</definedName>
    <definedName name="BBBB">#REF!</definedName>
    <definedName name="bbbbb" localSheetId="2">{#N/A,#N/A,FALSE,"운반시간"}</definedName>
    <definedName name="bbbbb">{#N/A,#N/A,FALSE,"운반시간"}</definedName>
    <definedName name="bbbbbbb" localSheetId="2">{#N/A,#N/A,FALSE,"조골재"}</definedName>
    <definedName name="bbbbbbb">{#N/A,#N/A,FALSE,"조골재"}</definedName>
    <definedName name="bbbbbbbbbb" localSheetId="2">{#N/A,#N/A,FALSE,"표지목차"}</definedName>
    <definedName name="bbbbbbbbbb">{#N/A,#N/A,FALSE,"표지목차"}</definedName>
    <definedName name="bbbbbbbbbbbbb" localSheetId="2">{#N/A,#N/A,FALSE,"혼합골재"}</definedName>
    <definedName name="bbbbbbbbbbbbb">{#N/A,#N/A,FALSE,"혼합골재"}</definedName>
    <definedName name="bcx">#REF!</definedName>
    <definedName name="bdf" localSheetId="2">{"Book1","부대-(표지판,데리,가드).xls","부대-(낙,차,중분대).xls"}</definedName>
    <definedName name="bdf">{"Book1","부대-(표지판,데리,가드).xls","부대-(낙,차,중분대).xls"}</definedName>
    <definedName name="Bdiacut">#REF!</definedName>
    <definedName name="bdsxzhds">#REF!</definedName>
    <definedName name="BEN">#REF!</definedName>
    <definedName name="Beta">#REF!</definedName>
    <definedName name="BG">#N/A</definedName>
    <definedName name="BG_Del">15</definedName>
    <definedName name="BG_Ins">4</definedName>
    <definedName name="BG_Mod">6</definedName>
    <definedName name="bhg" localSheetId="7">#REF!</definedName>
    <definedName name="bhg">#REF!</definedName>
    <definedName name="BHJ" localSheetId="7">#REF!</definedName>
    <definedName name="BHJ">#REF!</definedName>
    <definedName name="BHK" localSheetId="2">#REF!,#REF!</definedName>
    <definedName name="BHK">#REF!,#REF!</definedName>
    <definedName name="BIYOOL">#REF!</definedName>
    <definedName name="BJ">#REF!</definedName>
    <definedName name="BKI" localSheetId="7">#REF!</definedName>
    <definedName name="BKI">#REF!</definedName>
    <definedName name="BLDG">#REF!</definedName>
    <definedName name="BLOCK01">#N/A</definedName>
    <definedName name="BLOCK02">#N/A</definedName>
    <definedName name="BM" hidden="1">#REF!</definedName>
    <definedName name="bms" localSheetId="2" hidden="1">#REF!</definedName>
    <definedName name="bms" hidden="1">#REF!</definedName>
    <definedName name="BNM" localSheetId="7">#REF!</definedName>
    <definedName name="BNM">#REF!</definedName>
    <definedName name="bnn" localSheetId="2">{#N/A,#N/A,FALSE,"조골재"}</definedName>
    <definedName name="bnn">{#N/A,#N/A,FALSE,"조골재"}</definedName>
    <definedName name="bnv">#REF!</definedName>
    <definedName name="BOB" localSheetId="7">#REF!</definedName>
    <definedName name="BOB">#REF!</definedName>
    <definedName name="BOM">#REF!</definedName>
    <definedName name="BOM_OF_ECP">#REF!</definedName>
    <definedName name="BONDING">#REF!</definedName>
    <definedName name="Borient">#REF!</definedName>
    <definedName name="bpipgo">#REF!</definedName>
    <definedName name="br_ea">#REF!</definedName>
    <definedName name="BRACING">#REF!</definedName>
    <definedName name="BRG" localSheetId="7">#REF!</definedName>
    <definedName name="BRG">#REF!</definedName>
    <definedName name="bs">#REF!</definedName>
    <definedName name="BSB"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건설">#REF!</definedName>
    <definedName name="bs양재">#REF!</definedName>
    <definedName name="Btype">#REF!</definedName>
    <definedName name="Budget">#REF!</definedName>
    <definedName name="BVF" localSheetId="7">#REF!</definedName>
    <definedName name="BVF">#REF!</definedName>
    <definedName name="bvx" localSheetId="2">{#N/A,#N/A,FALSE,"토공2"}</definedName>
    <definedName name="bvx">{#N/A,#N/A,FALSE,"토공2"}</definedName>
    <definedName name="bvx_1" localSheetId="2">{#N/A,#N/A,FALSE,"토공2"}</definedName>
    <definedName name="bvx_1">{#N/A,#N/A,FALSE,"토공2"}</definedName>
    <definedName name="bvx_2" localSheetId="2">{#N/A,#N/A,FALSE,"토공2"}</definedName>
    <definedName name="bvx_2">{#N/A,#N/A,FALSE,"토공2"}</definedName>
    <definedName name="bvx_3" localSheetId="2">{#N/A,#N/A,FALSE,"토공2"}</definedName>
    <definedName name="bvx_3">{#N/A,#N/A,FALSE,"토공2"}</definedName>
    <definedName name="bvx_4" localSheetId="2">{#N/A,#N/A,FALSE,"토공2"}</definedName>
    <definedName name="bvx_4">{#N/A,#N/A,FALSE,"토공2"}</definedName>
    <definedName name="bvx_5" localSheetId="2">{#N/A,#N/A,FALSE,"토공2"}</definedName>
    <definedName name="bvx_5">{#N/A,#N/A,FALSE,"토공2"}</definedName>
    <definedName name="bweight">#REF!</definedName>
    <definedName name="B동소방산출">#REF!</definedName>
    <definedName name="C.G">#REF!</definedName>
    <definedName name="C.G2">#REF!</definedName>
    <definedName name="C_">#N/A</definedName>
    <definedName name="C_1">#REF!</definedName>
    <definedName name="c_1e">#REF!</definedName>
    <definedName name="C_2">#REF!</definedName>
    <definedName name="C_2E">#REF!</definedName>
    <definedName name="cable">#REF!</definedName>
    <definedName name="CABLE38">#REF!</definedName>
    <definedName name="CABLE8">#REF!</definedName>
    <definedName name="CAD수당">#REF!</definedName>
    <definedName name="camberWork" localSheetId="2">공종별집계표!camberWork</definedName>
    <definedName name="camberWork">#REF!</definedName>
    <definedName name="can" localSheetId="2">{#N/A,#N/A,FALSE,"명세표"}</definedName>
    <definedName name="can">{#N/A,#N/A,FALSE,"명세표"}</definedName>
    <definedName name="CAP_KW">#REF!</definedName>
    <definedName name="case">#REF!</definedName>
    <definedName name="CBCB" localSheetId="2">공종별집계표!CBCB</definedName>
    <definedName name="CBCB">#REF!</definedName>
    <definedName name="cc"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C"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CCC">#REF!</definedName>
    <definedName name="cccc">#REF!</definedName>
    <definedName name="CCCCCBC" localSheetId="2">{#N/A,#N/A,FALSE,"운반시간"}</definedName>
    <definedName name="CCCCCBC">{#N/A,#N/A,FALSE,"운반시간"}</definedName>
    <definedName name="CCLASS">#REF!</definedName>
    <definedName name="CCTV설비">#REF!</definedName>
    <definedName name="cd">#REF!</definedName>
    <definedName name="CDE" localSheetId="2">#REF!,#REF!</definedName>
    <definedName name="CDE">#REF!,#REF!</definedName>
    <definedName name="cellinput" localSheetId="7">#REF!</definedName>
    <definedName name="cellinput">#REF!</definedName>
    <definedName name="Censpace">#REF!</definedName>
    <definedName name="cfg" localSheetId="7">#REF!</definedName>
    <definedName name="cfg">#REF!</definedName>
    <definedName name="CFR" localSheetId="7">#REF!</definedName>
    <definedName name="CFR">#REF!</definedName>
    <definedName name="CFT_09">#REF!</definedName>
    <definedName name="cg">#REF!</definedName>
    <definedName name="cgmh" localSheetId="2">{"'용역비'!$A$4:$C$8"}</definedName>
    <definedName name="cgmh">{"'용역비'!$A$4:$C$8"}</definedName>
    <definedName name="ch_e">#REF!</definedName>
    <definedName name="ch_ea">#REF!</definedName>
    <definedName name="CHANNEL">#REF!</definedName>
    <definedName name="chd">#REF!</definedName>
    <definedName name="che" localSheetId="7">#REF!</definedName>
    <definedName name="che">#REF!</definedName>
    <definedName name="check" localSheetId="7">#REF!</definedName>
    <definedName name="check">#REF!</definedName>
    <definedName name="CHF">838.57</definedName>
    <definedName name="chief스텝숙박">#REF!</definedName>
    <definedName name="CJFRHD">#REF!</definedName>
    <definedName name="CJ정산">#REF!</definedName>
    <definedName name="clean부">#N/A</definedName>
    <definedName name="CLIENT">#REF!</definedName>
    <definedName name="Cmd" localSheetId="8">Sub10Str</definedName>
    <definedName name="Cmd">Sub10Str</definedName>
    <definedName name="Cmm">#REF!</definedName>
    <definedName name="cmtd">#REF!</definedName>
    <definedName name="cnltn" localSheetId="2">{"'신흥취수펌프 검토'!$M$2","'신흥취수펌프 검토'!$A$1:$AE$87"}</definedName>
    <definedName name="cnltn">{"'신흥취수펌프 검토'!$M$2","'신흥취수펌프 검토'!$A$1:$AE$87"}</definedName>
    <definedName name="co">#REF!</definedName>
    <definedName name="COC" localSheetId="7">#REF!</definedName>
    <definedName name="COC">#REF!</definedName>
    <definedName name="CODE" localSheetId="2">#REF!</definedName>
    <definedName name="CODE">#REF!</definedName>
    <definedName name="CODEA">#REF!</definedName>
    <definedName name="CODEB">#REF!</definedName>
    <definedName name="COKE">#REF!</definedName>
    <definedName name="COMMISSIONING" localSheetId="7">#REF!</definedName>
    <definedName name="COMMISSIONING">#REF!</definedName>
    <definedName name="CommonDatabase">#REF!</definedName>
    <definedName name="CommonDatabase1">#REF!</definedName>
    <definedName name="company">#REF!</definedName>
    <definedName name="CON">#REF!</definedName>
    <definedName name="CONFIT">#REF!</definedName>
    <definedName name="Connin">#REF!</definedName>
    <definedName name="Connout">#REF!</definedName>
    <definedName name="CONSTRUCTION" localSheetId="7">#REF!</definedName>
    <definedName name="CONSTRUCTION">#REF!</definedName>
    <definedName name="Contingency">#REF!</definedName>
    <definedName name="Contract">#REF!</definedName>
    <definedName name="CORRESPONDENCE" localSheetId="7">#REF!</definedName>
    <definedName name="CORRESPONDENCE">#REF!</definedName>
    <definedName name="COST" localSheetId="2" hidden="1">#REF!</definedName>
    <definedName name="COST" hidden="1">#REF!</definedName>
    <definedName name="COSTT" localSheetId="2" hidden="1">#REF!</definedName>
    <definedName name="COSTT" hidden="1">#REF!</definedName>
    <definedName name="COVER" localSheetId="2" hidden="1">#REF!</definedName>
    <definedName name="COVER" hidden="1">#REF!</definedName>
    <definedName name="CPU_1">#REF!</definedName>
    <definedName name="CPU_10">#REF!</definedName>
    <definedName name="CPU_11">#REF!</definedName>
    <definedName name="CPU_12">#REF!</definedName>
    <definedName name="CPU_13">#REF!</definedName>
    <definedName name="CPU_14">#REF!</definedName>
    <definedName name="CPU_15">#REF!</definedName>
    <definedName name="CPU_16">#REF!</definedName>
    <definedName name="CPU_17">#REF!</definedName>
    <definedName name="CPU_18">#REF!</definedName>
    <definedName name="CPU_19">#REF!</definedName>
    <definedName name="CPU_2">#REF!</definedName>
    <definedName name="CPU_20">#REF!</definedName>
    <definedName name="CPU_21">#REF!</definedName>
    <definedName name="CPU_22">#REF!</definedName>
    <definedName name="CPU_23">#REF!</definedName>
    <definedName name="CPU_24">#REF!</definedName>
    <definedName name="CPU_25">#REF!</definedName>
    <definedName name="CPU_26">#REF!</definedName>
    <definedName name="CPU_27">#REF!</definedName>
    <definedName name="CPU_28">#REF!</definedName>
    <definedName name="CPU_29">#REF!</definedName>
    <definedName name="CPU_3">#REF!</definedName>
    <definedName name="CPU_30">#REF!</definedName>
    <definedName name="CPU_31">#REF!</definedName>
    <definedName name="CPU_32">#REF!</definedName>
    <definedName name="CPU_33">#REF!</definedName>
    <definedName name="CPU_34">#REF!</definedName>
    <definedName name="CPU_35">#REF!</definedName>
    <definedName name="CPU_36">#REF!</definedName>
    <definedName name="CPU_37">#REF!</definedName>
    <definedName name="CPU_38">#REF!</definedName>
    <definedName name="CPU_39">#REF!</definedName>
    <definedName name="CPU_4">#REF!</definedName>
    <definedName name="CPU_40">#REF!</definedName>
    <definedName name="CPU_41">#REF!</definedName>
    <definedName name="CPU_42">#REF!</definedName>
    <definedName name="CPU_43">#REF!</definedName>
    <definedName name="CPU_44">#REF!</definedName>
    <definedName name="CPU_45">#REF!</definedName>
    <definedName name="CPU_46">#REF!</definedName>
    <definedName name="CPU_47">#REF!</definedName>
    <definedName name="CPU_48">#REF!</definedName>
    <definedName name="CPU_49">#REF!</definedName>
    <definedName name="CPU_5">#REF!</definedName>
    <definedName name="CPU_50">#REF!</definedName>
    <definedName name="CPU_51">#REF!</definedName>
    <definedName name="CPU_52">#REF!</definedName>
    <definedName name="CPU_53">#REF!</definedName>
    <definedName name="CPU_54">#REF!</definedName>
    <definedName name="CPU_55">#REF!</definedName>
    <definedName name="CPU_56">#REF!</definedName>
    <definedName name="CPU_57">#REF!</definedName>
    <definedName name="CPU_58">#REF!</definedName>
    <definedName name="CPU_59">#REF!</definedName>
    <definedName name="CPU_6">#REF!</definedName>
    <definedName name="CPU_60">#REF!</definedName>
    <definedName name="CPU_61">#REF!</definedName>
    <definedName name="CPU_62">#REF!</definedName>
    <definedName name="CPU_63">#REF!</definedName>
    <definedName name="CPU_64">#REF!</definedName>
    <definedName name="CPU_65">#REF!</definedName>
    <definedName name="CPU_66">#REF!</definedName>
    <definedName name="CPU_67">#REF!</definedName>
    <definedName name="CPU_68">#REF!</definedName>
    <definedName name="CPU_69">#REF!</definedName>
    <definedName name="CPU_7">#REF!</definedName>
    <definedName name="CPU_70">#REF!</definedName>
    <definedName name="CPU_71">#REF!</definedName>
    <definedName name="CPU_72">#REF!</definedName>
    <definedName name="CPU_73">#REF!</definedName>
    <definedName name="CPU_74">#REF!</definedName>
    <definedName name="CPU_75">#REF!</definedName>
    <definedName name="CPU_76">#REF!</definedName>
    <definedName name="CPU_77">#REF!</definedName>
    <definedName name="CPU_78">#REF!</definedName>
    <definedName name="CPU_79">#REF!</definedName>
    <definedName name="CPU_8">#REF!</definedName>
    <definedName name="CPU_80">#REF!</definedName>
    <definedName name="CPU_81">#REF!</definedName>
    <definedName name="CPU_82">#REF!</definedName>
    <definedName name="CPU_83">#REF!</definedName>
    <definedName name="CPU_84">#REF!</definedName>
    <definedName name="CPU_85">#REF!</definedName>
    <definedName name="CPU_86">#REF!</definedName>
    <definedName name="CPU_87">#REF!</definedName>
    <definedName name="CPU_88">#REF!</definedName>
    <definedName name="CPU_9">#REF!</definedName>
    <definedName name="CPU_시험기사">#REF!</definedName>
    <definedName name="CPU시험사001">#REF!</definedName>
    <definedName name="CPU시험사002">#REF!</definedName>
    <definedName name="CPU시험사011">#REF!</definedName>
    <definedName name="CPU시험사982">#REF!</definedName>
    <definedName name="CPU시험사991">#REF!</definedName>
    <definedName name="CPU시험사992">#REF!</definedName>
    <definedName name="CRC">#REF!</definedName>
    <definedName name="_xlnm.Criteria">#REF!</definedName>
    <definedName name="csn">#REF!</definedName>
    <definedName name="CT">#REF!</definedName>
    <definedName name="CT_A">#REF!</definedName>
    <definedName name="CT내수">#REF!</definedName>
    <definedName name="CT수출">#REF!</definedName>
    <definedName name="cur">#REF!</definedName>
    <definedName name="CURRENCY">#REF!</definedName>
    <definedName name="CUSTOMER">#REF!</definedName>
    <definedName name="CV">#REF!</definedName>
    <definedName name="CV14_2C">#REF!</definedName>
    <definedName name="CV14_4C">#REF!</definedName>
    <definedName name="CV38재">#REF!</definedName>
    <definedName name="CV5.5_2">#REF!</definedName>
    <definedName name="CV5.5_4C">#REF!</definedName>
    <definedName name="CV8_2C">#REF!</definedName>
    <definedName name="CV8_4C">#REF!</definedName>
    <definedName name="CV8재">#REF!</definedName>
    <definedName name="CVB" localSheetId="2">#REF!,#REF!</definedName>
    <definedName name="CVB">#REF!,#REF!</definedName>
    <definedName name="cvbsdfg">#REF!</definedName>
    <definedName name="cvd" localSheetId="7">#REF!</definedName>
    <definedName name="cvd">#REF!</definedName>
    <definedName name="CVG" localSheetId="2">#REF!,#REF!</definedName>
    <definedName name="CVG">#REF!,#REF!</definedName>
    <definedName name="cvnx">#REF!</definedName>
    <definedName name="cvx" localSheetId="7">#REF!</definedName>
    <definedName name="cvx">#REF!</definedName>
    <definedName name="CW" localSheetId="2">COUNTIF(#REF!,#REF!)</definedName>
    <definedName name="CW">COUNTIF(#REF!,#REF!)</definedName>
    <definedName name="cxbvcx">#REF!</definedName>
    <definedName name="cxhgsd">#REF!</definedName>
    <definedName name="CY_all_Assets">#REF!</definedName>
    <definedName name="CY_all_Equity">#REF!</definedName>
    <definedName name="CY_all_Income">#REF!</definedName>
    <definedName name="CY_all_Liabs">#REF!</definedName>
    <definedName name="CY_all_RetEarn_bf">#REF!</definedName>
    <definedName name="CY_knw_Assets">#REF!</definedName>
    <definedName name="CY_knw_Equity">#REF!</definedName>
    <definedName name="CY_knw_Income">#REF!</definedName>
    <definedName name="CY_knw_Liabs">#REF!</definedName>
    <definedName name="CY_knw_RetEarn_bf">#REF!</definedName>
    <definedName name="CY_lik_Assets">#REF!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ZSVX" localSheetId="7">#REF!</definedName>
    <definedName name="CZSVX">#REF!</definedName>
    <definedName name="D">#REF!</definedName>
    <definedName name="D_1">#REF!</definedName>
    <definedName name="D_2">#REF!</definedName>
    <definedName name="D_3">#REF!</definedName>
    <definedName name="D_4">#REF!</definedName>
    <definedName name="d1_e">#REF!</definedName>
    <definedName name="d1_ea">#REF!</definedName>
    <definedName name="D2_E">#REF!</definedName>
    <definedName name="d3_e">#REF!</definedName>
    <definedName name="d3_ea">#REF!</definedName>
    <definedName name="d4_e">#REF!</definedName>
    <definedName name="d4_ea">#REF!</definedName>
    <definedName name="DA">#REF!</definedName>
    <definedName name="DAA">#REF!</definedName>
    <definedName name="dadf">#REF!</definedName>
    <definedName name="danba" localSheetId="2">#REF!,#REF!</definedName>
    <definedName name="danba">#REF!,#REF!</definedName>
    <definedName name="DANGA" localSheetId="2">#REF!,#REF!</definedName>
    <definedName name="DANGA">#REF!,#REF!</definedName>
    <definedName name="DANGA_">#REF!,#REF!</definedName>
    <definedName name="danga2" localSheetId="2">#REF!,#REF!</definedName>
    <definedName name="danga2">#REF!,#REF!</definedName>
    <definedName name="danka">#REF!</definedName>
    <definedName name="dasf" localSheetId="2">{#N/A,#N/A,FALSE,"구조2"}</definedName>
    <definedName name="dasf">{#N/A,#N/A,FALSE,"구조2"}</definedName>
    <definedName name="data">#REF!</definedName>
    <definedName name="DATA_">#REF!</definedName>
    <definedName name="DataArea">#REF!</definedName>
    <definedName name="datab">#REF!</definedName>
    <definedName name="_xlnm.Database">#REF!</definedName>
    <definedName name="database2">#REF!</definedName>
    <definedName name="DataFilter" localSheetId="7">#REF!</definedName>
    <definedName name="DataFilter">#REF!</definedName>
    <definedName name="datainput" localSheetId="7">#REF!</definedName>
    <definedName name="datainput">#REF!</definedName>
    <definedName name="DataSort" localSheetId="7">#REF!</definedName>
    <definedName name="DataSort">#REF!</definedName>
    <definedName name="dataww" localSheetId="2" hidden="1">#REF!</definedName>
    <definedName name="dataww" hidden="1">#REF!</definedName>
    <definedName name="date">#REF!</definedName>
    <definedName name="DATE_COM" localSheetId="2">IF(MAX(#REF!)=0,"",MAX(#REF!))</definedName>
    <definedName name="DATE_COM">IF(MAX(#REF!)=0,"",MAX(#REF!))</definedName>
    <definedName name="DATE_COMC" localSheetId="2">IF(MAX(#REF!)=0,"",MAX(#REF!))</definedName>
    <definedName name="DATE_COMC">IF(MAX(#REF!)=0,"",MAX(#REF!))</definedName>
    <definedName name="DATEIN">#REF!</definedName>
    <definedName name="Day_단역">#REF!</definedName>
    <definedName name="Day_동균">#REF!</definedName>
    <definedName name="Day_스턴트">#REF!</definedName>
    <definedName name="Day_조연">#REF!</definedName>
    <definedName name="Day_주연">#REF!</definedName>
    <definedName name="Day_특별출연">#REF!</definedName>
    <definedName name="DayOff">#REF!</definedName>
    <definedName name="DB">#REF!</definedName>
    <definedName name="DC">#REF!</definedName>
    <definedName name="DD">#REF!</definedName>
    <definedName name="DDAFASDFSD" localSheetId="2">{#N/A,#N/A,FALSE,"Sheet1"}</definedName>
    <definedName name="DDAFASDFSD">{#N/A,#N/A,FALSE,"Sheet1"}</definedName>
    <definedName name="DDD"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dd" hidden="1">#REF!</definedName>
    <definedName name="DDDD" localSheetId="2">{#N/A,#N/A,FALSE,"전력간선"}</definedName>
    <definedName name="DDDD">{#N/A,#N/A,FALSE,"전력간선"}</definedName>
    <definedName name="ddddd" localSheetId="2" hidden="1">#REF!</definedName>
    <definedName name="ddddd" hidden="1">#REF!</definedName>
    <definedName name="ddddd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DD">#REF!</definedName>
    <definedName name="DDDDFGG" hidden="1">#REF!</definedName>
    <definedName name="DDDFQFAADD" localSheetId="2">{#N/A,#N/A,FALSE,"배수2"}</definedName>
    <definedName name="DDDFQFAADD">{#N/A,#N/A,FALSE,"배수2"}</definedName>
    <definedName name="dde">#N/A</definedName>
    <definedName name="DD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J" localSheetId="2">{#N/A,#N/A,FALSE,"골재소요량";#N/A,#N/A,FALSE,"골재소요량"}</definedName>
    <definedName name="DDJ">{#N/A,#N/A,FALSE,"골재소요량";#N/A,#N/A,FALSE,"골재소요량"}</definedName>
    <definedName name="DDR" localSheetId="7">#REF!</definedName>
    <definedName name="DDR">#REF!</definedName>
    <definedName name="de">#REF!</definedName>
    <definedName name="DeadFacter">#REF!</definedName>
    <definedName name="deck">#REF!</definedName>
    <definedName name="deck_ea">#REF!</definedName>
    <definedName name="DELIVERY">#REF!</definedName>
    <definedName name="Delta">#REF!</definedName>
    <definedName name="Delta1">#REF!</definedName>
    <definedName name="DEM">621.46</definedName>
    <definedName name="DEMO">#REF!</definedName>
    <definedName name="DET_ITEMS">#REF!</definedName>
    <definedName name="Df">#REF!</definedName>
    <definedName name="DFASDF" localSheetId="2" hidden="1">#REF!</definedName>
    <definedName name="DFASDF" hidden="1">#REF!</definedName>
    <definedName name="DFASFD" localSheetId="2">{#N/A,#N/A,FALSE,"골재소요량";#N/A,#N/A,FALSE,"골재소요량"}</definedName>
    <definedName name="DFASFD">{#N/A,#N/A,FALSE,"골재소요량";#N/A,#N/A,FALSE,"골재소요량"}</definedName>
    <definedName name="DFDASFGDASG" localSheetId="2">{#N/A,#N/A,FALSE,"단가표지"}</definedName>
    <definedName name="DFDASFGDASG">{#N/A,#N/A,FALSE,"단가표지"}</definedName>
    <definedName name="DFDF" localSheetId="2">{#N/A,#N/A,FALSE,"Aging Summary";#N/A,#N/A,FALSE,"Ratio Analysis";#N/A,#N/A,FALSE,"Test 120 Day Accts";#N/A,#N/A,FALSE,"Tickmarks"}</definedName>
    <definedName name="DFDF">{#N/A,#N/A,FALSE,"Aging Summary";#N/A,#N/A,FALSE,"Ratio Analysis";#N/A,#N/A,FALSE,"Test 120 Day Accts";#N/A,#N/A,FALSE,"Tickmarks"}</definedName>
    <definedName name="DFDF1" localSheetId="2">{#N/A,#N/A,FALSE,"Aging Summary";#N/A,#N/A,FALSE,"Ratio Analysis";#N/A,#N/A,FALSE,"Test 120 Day Accts";#N/A,#N/A,FALSE,"Tickmarks"}</definedName>
    <definedName name="DFDF1">{#N/A,#N/A,FALSE,"Aging Summary";#N/A,#N/A,FALSE,"Ratio Analysis";#N/A,#N/A,FALSE,"Test 120 Day Accts";#N/A,#N/A,FALSE,"Tickmarks"}</definedName>
    <definedName name="dfdfdf" localSheetId="2">{#N/A,#N/A,FALSE,"조골재"}</definedName>
    <definedName name="dfdfdf">{#N/A,#N/A,FALSE,"조골재"}</definedName>
    <definedName name="DFDSADFADSF" localSheetId="2">{#N/A,#N/A,FALSE,"2~8번"}</definedName>
    <definedName name="DFDSADFADSF">{#N/A,#N/A,FALSE,"2~8번"}</definedName>
    <definedName name="DFDSAFDFD" localSheetId="2">{#N/A,#N/A,FALSE,"부대1"}</definedName>
    <definedName name="DFDSAFDFD">{#N/A,#N/A,FALSE,"부대1"}</definedName>
    <definedName name="DFDSAFSFG" localSheetId="2">{#N/A,#N/A,FALSE,"구조2"}</definedName>
    <definedName name="DFDSAFSFG">{#N/A,#N/A,FALSE,"구조2"}</definedName>
    <definedName name="DFDSAGFDSAG" localSheetId="2">{#N/A,#N/A,FALSE,"혼합골재"}</definedName>
    <definedName name="DFDSAGFDSAG">{#N/A,#N/A,FALSE,"혼합골재"}</definedName>
    <definedName name="DFDSFD" localSheetId="2">{#N/A,#N/A,FALSE,"속도"}</definedName>
    <definedName name="DFDSFD">{#N/A,#N/A,FALSE,"속도"}</definedName>
    <definedName name="DFDSFDFDFD" localSheetId="2">{#N/A,#N/A,FALSE,"구조1"}</definedName>
    <definedName name="DFDSFDFDFD">{#N/A,#N/A,FALSE,"구조1"}</definedName>
    <definedName name="DFDSFDS" localSheetId="2">{#N/A,#N/A,FALSE,"부대2"}</definedName>
    <definedName name="DFDSFDS">{#N/A,#N/A,FALSE,"부대2"}</definedName>
    <definedName name="DFDSSF" localSheetId="2">{#N/A,#N/A,FALSE,"이정표"}</definedName>
    <definedName name="DFDSSF">{#N/A,#N/A,FALSE,"이정표"}</definedName>
    <definedName name="DFEE" hidden="1">#REF!</definedName>
    <definedName name="Dff">#REF!</definedName>
    <definedName name="df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 localSheetId="2">{#N/A,#N/A,FALSE,"운반시간"}</definedName>
    <definedName name="DFGADSGAFDG">{#N/A,#N/A,FALSE,"운반시간"}</definedName>
    <definedName name="dfgas">#REF!</definedName>
    <definedName name="DFGG" localSheetId="2">#REF!,#REF!</definedName>
    <definedName name="DFGG">#REF!,#REF!</definedName>
    <definedName name="dfgg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gds">#REF!</definedName>
    <definedName name="DFHB" localSheetId="7">#REF!</definedName>
    <definedName name="DFHB">#REF!</definedName>
    <definedName name="dfhd">#REF!</definedName>
    <definedName name="DFHDFHRE" localSheetId="2">{#N/A,#N/A,FALSE,"속도"}</definedName>
    <definedName name="DFHDFHRE">{#N/A,#N/A,FALSE,"속도"}</definedName>
    <definedName name="dfhgd">#REF!</definedName>
    <definedName name="dfkjf">#REF!</definedName>
    <definedName name="DFLF" localSheetId="2">dhtextevaluate(#REF!)</definedName>
    <definedName name="DFLF" localSheetId="8">dhtextevaluate(#REF!)</definedName>
    <definedName name="DFLF" localSheetId="7">dhtextevaluate(#REF!)</definedName>
    <definedName name="DFLF">dhtextevaluate(#REF!)</definedName>
    <definedName name="DFR" localSheetId="2">#REF!,#REF!</definedName>
    <definedName name="DFR">#REF!,#REF!</definedName>
    <definedName name="DFS">#REF!</definedName>
    <definedName name="dfsdfbvgfbv" localSheetId="2" hidden="1">#REF!</definedName>
    <definedName name="dfsdfbvgfbv" hidden="1">#REF!</definedName>
    <definedName name="dfsgas">#REF!</definedName>
    <definedName name="dfshdt">#REF!</definedName>
    <definedName name="dfshrtsh">#REF!</definedName>
    <definedName name="dfshsdh">#REF!</definedName>
    <definedName name="DFVGD" localSheetId="7">#REF!</definedName>
    <definedName name="DFVGD">#REF!</definedName>
    <definedName name="dg">#REF!</definedName>
    <definedName name="DGDFGFGDG" localSheetId="2">{#N/A,#N/A,FALSE,"배수1"}</definedName>
    <definedName name="DGDFGFGDG">{#N/A,#N/A,FALSE,"배수1"}</definedName>
    <definedName name="dgdsfdg">#REF!</definedName>
    <definedName name="dgfdgdf">#REF!</definedName>
    <definedName name="dgfgf" localSheetId="2">{#N/A,#N/A,FALSE,"2~8번"}</definedName>
    <definedName name="dgfgf">{#N/A,#N/A,FALSE,"2~8번"}</definedName>
    <definedName name="dgfsgfs">#REF!</definedName>
    <definedName name="dgrdgb">#REF!</definedName>
    <definedName name="dgsd">#REF!</definedName>
    <definedName name="DGV" localSheetId="7">#REF!</definedName>
    <definedName name="DGV">#REF!</definedName>
    <definedName name="DGVAFD" localSheetId="7">#REF!</definedName>
    <definedName name="DGVAFD">#REF!</definedName>
    <definedName name="dh"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fsz">#REF!</definedName>
    <definedName name="dhj" localSheetId="2">{"'용역비'!$A$4:$C$8"}</definedName>
    <definedName name="dhj">{"'용역비'!$A$4:$C$8"}</definedName>
    <definedName name="dhshs">#REF!</definedName>
    <definedName name="DIA">#REF!</definedName>
    <definedName name="dia_mm">#REF!</definedName>
    <definedName name="dj"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AJSL" localSheetId="2">#REF!,#REF!</definedName>
    <definedName name="DJAJSL">#REF!,#REF!</definedName>
    <definedName name="djd" localSheetId="2">{"Book1","부대-(표지판,데리,가드).xls","부대-(낙,차,중분대).xls"}</definedName>
    <definedName name="djd">{"Book1","부대-(표지판,데리,가드).xls","부대-(낙,차,중분대).xls"}</definedName>
    <definedName name="djdlof" localSheetId="2">{#N/A,#N/A,FALSE,"지침";#N/A,#N/A,FALSE,"환경분석";#N/A,#N/A,FALSE,"Sheet16"}</definedName>
    <definedName name="djdlof">{#N/A,#N/A,FALSE,"지침";#N/A,#N/A,FALSE,"환경분석";#N/A,#N/A,FALSE,"Sheet16"}</definedName>
    <definedName name="djfkdfjkdjfkd" localSheetId="2">{#N/A,#N/A,FALSE,"Sheet1"}</definedName>
    <definedName name="djfkdfjkdjfkd">{#N/A,#N/A,FALSE,"Sheet1"}</definedName>
    <definedName name="DJKC" localSheetId="2">#REF!,#REF!</definedName>
    <definedName name="DJKC">#REF!,#REF!</definedName>
    <definedName name="DJKNHVF" localSheetId="7">#REF!</definedName>
    <definedName name="DJKNHVF">#REF!</definedName>
    <definedName name="djnf" localSheetId="2">{#N/A,#N/A,FALSE,"지침";#N/A,#N/A,FALSE,"환경분석";#N/A,#N/A,FALSE,"Sheet16"}</definedName>
    <definedName name="djnf">{#N/A,#N/A,FALSE,"지침";#N/A,#N/A,FALSE,"환경분석";#N/A,#N/A,FALSE,"Sheet16"}</definedName>
    <definedName name="DJYDTYJ" hidden="1">#REF!</definedName>
    <definedName name="dk"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aljfd">#REF!</definedName>
    <definedName name="DKDF" localSheetId="2" hidden="1">#REF!</definedName>
    <definedName name="DKDF" hidden="1">#REF!</definedName>
    <definedName name="DKDJKJ" localSheetId="2">{#N/A,#N/A,FALSE,"기안지";#N/A,#N/A,FALSE,"통신지"}</definedName>
    <definedName name="DKDJKJ">{#N/A,#N/A,FALSE,"기안지";#N/A,#N/A,FALSE,"통신지"}</definedName>
    <definedName name="DKDJKJ_1" localSheetId="2">{#N/A,#N/A,FALSE,"기안지";#N/A,#N/A,FALSE,"통신지"}</definedName>
    <definedName name="DKDJKJ_1">{#N/A,#N/A,FALSE,"기안지";#N/A,#N/A,FALSE,"통신지"}</definedName>
    <definedName name="DKDJKJ_2" localSheetId="2">{#N/A,#N/A,FALSE,"기안지";#N/A,#N/A,FALSE,"통신지"}</definedName>
    <definedName name="DKDJKJ_2">{#N/A,#N/A,FALSE,"기안지";#N/A,#N/A,FALSE,"통신지"}</definedName>
    <definedName name="DKDJKJ_3" localSheetId="2">{#N/A,#N/A,FALSE,"기안지";#N/A,#N/A,FALSE,"통신지"}</definedName>
    <definedName name="DKDJKJ_3">{#N/A,#N/A,FALSE,"기안지";#N/A,#N/A,FALSE,"통신지"}</definedName>
    <definedName name="DKDJKJ_4" localSheetId="2">{#N/A,#N/A,FALSE,"기안지";#N/A,#N/A,FALSE,"통신지"}</definedName>
    <definedName name="DKDJKJ_4">{#N/A,#N/A,FALSE,"기안지";#N/A,#N/A,FALSE,"통신지"}</definedName>
    <definedName name="DKDJKJ_5" localSheetId="2">{#N/A,#N/A,FALSE,"기안지";#N/A,#N/A,FALSE,"통신지"}</definedName>
    <definedName name="DKDJKJ_5">{#N/A,#N/A,FALSE,"기안지";#N/A,#N/A,FALSE,"통신지"}</definedName>
    <definedName name="dkdkdkdkd" localSheetId="2">{#N/A,#N/A,FALSE,"명세표"}</definedName>
    <definedName name="dkdkdkdkd">{#N/A,#N/A,FALSE,"명세표"}</definedName>
    <definedName name="dkfjlekr" localSheetId="2">{#N/A,#N/A,FALSE,"2~8번"}</definedName>
    <definedName name="dkfjlekr">{#N/A,#N/A,FALSE,"2~8번"}</definedName>
    <definedName name="dkkjkjkjk" localSheetId="2">{#N/A,#N/A,FALSE,"Sheet1"}</definedName>
    <definedName name="dkkjkjkjk">{#N/A,#N/A,FALSE,"Sheet1"}</definedName>
    <definedName name="dklka" localSheetId="2">{#N/A,#N/A,FALSE,"표지";#N/A,#N/A,FALSE,"총괄표";#N/A,#N/A,FALSE,"1호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lka">{#N/A,#N/A,FALSE,"표지";#N/A,#N/A,FALSE,"총괄표";#N/A,#N/A,FALSE,"1호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SG" hidden="1">#REF!</definedName>
    <definedName name="DKSGMLWJD" localSheetId="2" hidden="1">#REF!</definedName>
    <definedName name="DKSGMLWJD" hidden="1">#REF!</definedName>
    <definedName name="dl">#REF!</definedName>
    <definedName name="dla">#REF!</definedName>
    <definedName name="dldldldll" hidden="1">#REF!</definedName>
    <definedName name="dlf">#REF!</definedName>
    <definedName name="DLFDML12" localSheetId="8">BlankMacro1</definedName>
    <definedName name="DLFDML12">BlankMacro1</definedName>
    <definedName name="DLKJDAOJD">#REF!</definedName>
    <definedName name="DM">#REF!</definedName>
    <definedName name="DMZ" localSheetId="2">#REF!,#REF!</definedName>
    <definedName name="DMZ">#REF!,#REF!</definedName>
    <definedName name="dn" localSheetId="2">{#N/A,#N/A,FALSE,"혼합골재"}</definedName>
    <definedName name="dn">{#N/A,#N/A,FALSE,"혼합골재"}</definedName>
    <definedName name="DNAME">#N/A</definedName>
    <definedName name="DNH" localSheetId="7">#REF!</definedName>
    <definedName name="DNH">#REF!</definedName>
    <definedName name="DNJ" localSheetId="7">#REF!</definedName>
    <definedName name="DNJ">#REF!</definedName>
    <definedName name="DNJSRKSODURTJ" localSheetId="2" hidden="1">{#N/A,#N/A,FALSE,"CCTV"}</definedName>
    <definedName name="DNJSRKSODURTJ" hidden="1">{#N/A,#N/A,FALSE,"CCTV"}</definedName>
    <definedName name="Document_array" localSheetId="2">{"Book1","집계표.xls"}</definedName>
    <definedName name="Document_array">{"Book1","집계표.xls"}</definedName>
    <definedName name="DOOR1_H">#REF!</definedName>
    <definedName name="DOOR1_W">#REF!</definedName>
    <definedName name="DOOR2_H">#REF!</definedName>
    <definedName name="DOOR2_W">#REF!</definedName>
    <definedName name="DOOR3_H">#REF!</definedName>
    <definedName name="DOOR3_N">#REF!</definedName>
    <definedName name="DOOR3_W">#REF!</definedName>
    <definedName name="DORO" localSheetId="2">#REF!,#REF!</definedName>
    <definedName name="DORO">#REF!,#REF!</definedName>
    <definedName name="Dp">#REF!</definedName>
    <definedName name="dpallow">#REF!</definedName>
    <definedName name="Dpcal">#REF!</definedName>
    <definedName name="Dpp">#REF!</definedName>
    <definedName name="DQ">#REF!</definedName>
    <definedName name="dr" localSheetId="2">{#N/A,#N/A,FALSE,"Aging Summary";#N/A,#N/A,FALSE,"Ratio Analysis";#N/A,#N/A,FALSE,"Test 120 Day Accts";#N/A,#N/A,FALSE,"Tickmarks"}</definedName>
    <definedName name="dr">{#N/A,#N/A,FALSE,"Aging Summary";#N/A,#N/A,FALSE,"Ratio Analysis";#N/A,#N/A,FALSE,"Test 120 Day Accts";#N/A,#N/A,FALSE,"Tickmarks"}</definedName>
    <definedName name="DRDRSSF" localSheetId="7">#REF!</definedName>
    <definedName name="DRDRSSF">#REF!</definedName>
    <definedName name="drh">#REF!</definedName>
    <definedName name="DRIVE">#REF!</definedName>
    <definedName name="DRJDRTH" localSheetId="2" hidden="1">#REF!</definedName>
    <definedName name="DRJDRTH" hidden="1">#REF!</definedName>
    <definedName name="drt" localSheetId="7">#REF!</definedName>
    <definedName name="drt">#REF!</definedName>
    <definedName name="DS">#REF!</definedName>
    <definedName name="dsaf" localSheetId="2">{#N/A,#N/A,FALSE,"조골재"}</definedName>
    <definedName name="dsaf">{#N/A,#N/A,FALSE,"조골재"}</definedName>
    <definedName name="dsaf_1" localSheetId="2">{#N/A,#N/A,FALSE,"조골재"}</definedName>
    <definedName name="dsaf_1">{#N/A,#N/A,FALSE,"조골재"}</definedName>
    <definedName name="dsargda">#REF!</definedName>
    <definedName name="DSC" localSheetId="7">#REF!</definedName>
    <definedName name="DSC">#REF!</definedName>
    <definedName name="dsds">#REF!</definedName>
    <definedName name="dsdsd" localSheetId="2">{#N/A,#N/A,FALSE,"운반시간"}</definedName>
    <definedName name="dsdsd">{#N/A,#N/A,FALSE,"운반시간"}</definedName>
    <definedName name="dsf" localSheetId="2">{#N/A,#N/A,FALSE,"골재소요량";#N/A,#N/A,FALSE,"골재소요량"}</definedName>
    <definedName name="dsf">{#N/A,#N/A,FALSE,"골재소요량";#N/A,#N/A,FALSE,"골재소요량"}</definedName>
    <definedName name="DSF_1" localSheetId="2">{#N/A,#N/A,FALSE,"골재소요량";#N/A,#N/A,FALSE,"골재소요량"}</definedName>
    <definedName name="DSF_1">{#N/A,#N/A,FALSE,"골재소요량";#N/A,#N/A,FALSE,"골재소요량"}</definedName>
    <definedName name="DSFC" localSheetId="7">#REF!</definedName>
    <definedName name="DSFC">#REF!</definedName>
    <definedName name="DSFD" localSheetId="7">#REF!</definedName>
    <definedName name="DSFD">#REF!</definedName>
    <definedName name="dsfdgs">#REF!</definedName>
    <definedName name="DSFG" localSheetId="2">{#N/A,#N/A,FALSE,"2~8번"}</definedName>
    <definedName name="DSFG">{#N/A,#N/A,FALSE,"2~8번"}</definedName>
    <definedName name="dsfgs">#REF!</definedName>
    <definedName name="dsgfdf">#REF!</definedName>
    <definedName name="dsgfggg" hidden="1">#REF!</definedName>
    <definedName name="dsgfhs">#REF!</definedName>
    <definedName name="DSGHE" localSheetId="2">{#N/A,#N/A,FALSE,"단가표지"}</definedName>
    <definedName name="DSGHE">{#N/A,#N/A,FALSE,"단가표지"}</definedName>
    <definedName name="dsgsfd">#REF!</definedName>
    <definedName name="DSGSFWERD" localSheetId="2">{#N/A,#N/A,FALSE,"골재소요량";#N/A,#N/A,FALSE,"골재소요량"}</definedName>
    <definedName name="DSGSFWERD">{#N/A,#N/A,FALSE,"골재소요량";#N/A,#N/A,FALSE,"골재소요량"}</definedName>
    <definedName name="dshdfs">#REF!</definedName>
    <definedName name="dshds">#REF!</definedName>
    <definedName name="dsjflsajf" localSheetId="2">{#N/A,#N/A,FALSE,"BS";#N/A,#N/A,FALSE,"PL";#N/A,#N/A,FALSE,"처분";#N/A,#N/A,FALSE,"현금";#N/A,#N/A,FALSE,"매출";#N/A,#N/A,FALSE,"원가";#N/A,#N/A,FALSE,"경영"}</definedName>
    <definedName name="dsjflsajf">{#N/A,#N/A,FALSE,"BS";#N/A,#N/A,FALSE,"PL";#N/A,#N/A,FALSE,"처분";#N/A,#N/A,FALSE,"현금";#N/A,#N/A,FALSE,"매출";#N/A,#N/A,FALSE,"원가";#N/A,#N/A,FALSE,"경영"}</definedName>
    <definedName name="DSS" localSheetId="7">#REF!</definedName>
    <definedName name="DSS">#REF!</definedName>
    <definedName name="dssaffdsafaf">#REF!</definedName>
    <definedName name="DSSDS" localSheetId="2">{#N/A,#N/A,FALSE,"명세표"}</definedName>
    <definedName name="DSSDS">{#N/A,#N/A,FALSE,"명세표"}</definedName>
    <definedName name="dsv" localSheetId="6">#REF!</definedName>
    <definedName name="dsv" localSheetId="8">#REF!</definedName>
    <definedName name="dsv" localSheetId="7">#REF!</definedName>
    <definedName name="dsv">#REF!</definedName>
    <definedName name="dt">#REF!</definedName>
    <definedName name="DTYJTH" hidden="1">#REF!</definedName>
    <definedName name="DUCT_GONG">#REF!</definedName>
    <definedName name="Duty">#REF!</definedName>
    <definedName name="DVGDFS" localSheetId="7">#REF!</definedName>
    <definedName name="DVGDFS">#REF!</definedName>
    <definedName name="DVZZ" localSheetId="7">#REF!</definedName>
    <definedName name="DVZZ">#REF!</definedName>
    <definedName name="DW" localSheetId="2">{"'용역비'!$A$4:$C$8"}</definedName>
    <definedName name="DW">{"'용역비'!$A$4:$C$8"}</definedName>
    <definedName name="DW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eight">#REF!</definedName>
    <definedName name="dxbdrge">#REF!</definedName>
    <definedName name="dy">#N/A</definedName>
    <definedName name="DZGD" localSheetId="7">#REF!</definedName>
    <definedName name="DZGD">#REF!</definedName>
    <definedName name="dㄴㄹㅇ" localSheetId="2">{#N/A,#N/A,FALSE,"Aging Summary";#N/A,#N/A,FALSE,"Ratio Analysis";#N/A,#N/A,FALSE,"Test 120 Day Accts";#N/A,#N/A,FALSE,"Tickmarks"}</definedName>
    <definedName name="dㄴㄹㅇ">{#N/A,#N/A,FALSE,"Aging Summary";#N/A,#N/A,FALSE,"Ratio Analysis";#N/A,#N/A,FALSE,"Test 120 Day Accts";#N/A,#N/A,FALSE,"Tickmarks"}</definedName>
    <definedName name="e">#REF!</definedName>
    <definedName name="E_1">#REF!</definedName>
    <definedName name="e_2">#REF!</definedName>
    <definedName name="e1_e">#REF!</definedName>
    <definedName name="e1_ea">#REF!</definedName>
    <definedName name="E14S1">#REF!</definedName>
    <definedName name="e2_e">#REF!</definedName>
    <definedName name="e2_ea">#REF!</definedName>
    <definedName name="E25M">#REF!</definedName>
    <definedName name="E25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40M">#REF!</definedName>
    <definedName name="E40P">#REF!</definedName>
    <definedName name="E41M">#REF!</definedName>
    <definedName name="E41P">#REF!</definedName>
    <definedName name="E42M">#REF!</definedName>
    <definedName name="E42P">#REF!</definedName>
    <definedName name="E48M">#REF!</definedName>
    <definedName name="E48P">#REF!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S1">#REF!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A">#REF!</definedName>
    <definedName name="EArea">#REF!</definedName>
    <definedName name="EarthFacter">#REF!</definedName>
    <definedName name="EC">#REF!</definedName>
    <definedName name="ed" localSheetId="2">#REF!</definedName>
    <definedName name="ed">#REF!</definedName>
    <definedName name="EDC" localSheetId="2">#REF!,#REF!</definedName>
    <definedName name="EDC">#REF!,#REF!</definedName>
    <definedName name="EDE" localSheetId="7">#REF!</definedName>
    <definedName name="EDE">#REF!</definedName>
    <definedName name="edf" localSheetId="2">{#N/A,#N/A,FALSE,"혼합골재"}</definedName>
    <definedName name="edf">{#N/A,#N/A,FALSE,"혼합골재"}</definedName>
    <definedName name="edssqq" localSheetId="2">{#N/A,#N/A,FALSE,"혼합골재"}</definedName>
    <definedName name="edssqq">{#N/A,#N/A,FALSE,"혼합골재"}</definedName>
    <definedName name="ee" localSheetId="2">#REF!,#REF!</definedName>
    <definedName name="ee">#REF!</definedName>
    <definedName name="ee_1" localSheetId="2">{#N/A,#N/A,FALSE,"단가표지"}</definedName>
    <definedName name="ee_1">{#N/A,#N/A,FALSE,"단가표지"}</definedName>
    <definedName name="ee_2" localSheetId="2">{#N/A,#N/A,FALSE,"단가표지"}</definedName>
    <definedName name="ee_2">{#N/A,#N/A,FALSE,"단가표지"}</definedName>
    <definedName name="ee_3" localSheetId="2">{#N/A,#N/A,FALSE,"단가표지"}</definedName>
    <definedName name="ee_3">{#N/A,#N/A,FALSE,"단가표지"}</definedName>
    <definedName name="ee_4" localSheetId="2">{#N/A,#N/A,FALSE,"단가표지"}</definedName>
    <definedName name="ee_4">{#N/A,#N/A,FALSE,"단가표지"}</definedName>
    <definedName name="ee_5" localSheetId="2">{#N/A,#N/A,FALSE,"단가표지"}</definedName>
    <definedName name="ee_5">{#N/A,#N/A,FALSE,"단가표지"}</definedName>
    <definedName name="eee" localSheetId="6">#REF!</definedName>
    <definedName name="eee" localSheetId="2">{#N/A,#N/A,FALSE,"2~8번"}</definedName>
    <definedName name="eee" localSheetId="8">#REF!</definedName>
    <definedName name="eee" localSheetId="7">#REF!</definedName>
    <definedName name="eee">#REF!</definedName>
    <definedName name="eee.송운" localSheetId="2">{#N/A,#N/A,FALSE,"운반시간"}</definedName>
    <definedName name="eee.송운">{#N/A,#N/A,FALSE,"운반시간"}</definedName>
    <definedName name="eee.송운_1" localSheetId="2">{#N/A,#N/A,FALSE,"운반시간"}</definedName>
    <definedName name="eee.송운_1">{#N/A,#N/A,FALSE,"운반시간"}</definedName>
    <definedName name="eee.송운_2" localSheetId="2">{#N/A,#N/A,FALSE,"운반시간"}</definedName>
    <definedName name="eee.송운_2">{#N/A,#N/A,FALSE,"운반시간"}</definedName>
    <definedName name="eee.송운_3" localSheetId="2">{#N/A,#N/A,FALSE,"운반시간"}</definedName>
    <definedName name="eee.송운_3">{#N/A,#N/A,FALSE,"운반시간"}</definedName>
    <definedName name="eee.송운_4" localSheetId="2">{#N/A,#N/A,FALSE,"운반시간"}</definedName>
    <definedName name="eee.송운_4">{#N/A,#N/A,FALSE,"운반시간"}</definedName>
    <definedName name="eee.송운_5" localSheetId="2">{#N/A,#N/A,FALSE,"운반시간"}</definedName>
    <definedName name="eee.송운_5">{#N/A,#N/A,FALSE,"운반시간"}</definedName>
    <definedName name="eee_1" localSheetId="2">{#N/A,#N/A,FALSE,"2~8번"}</definedName>
    <definedName name="eee_1">{#N/A,#N/A,FALSE,"2~8번"}</definedName>
    <definedName name="EEEEEE" localSheetId="7">#REF!</definedName>
    <definedName name="EEEEEE">#REF!</definedName>
    <definedName name="eeeeeeeeeeeeeeee">#REF!</definedName>
    <definedName name="efd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2">{"'용역비'!$A$4:$C$8"}</definedName>
    <definedName name="EFG">{"'용역비'!$A$4:$C$8"}</definedName>
    <definedName name="efwq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wq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E" localSheetId="2">{"'용역비'!$A$4:$C$8"}</definedName>
    <definedName name="EGE">{"'용역비'!$A$4:$C$8"}</definedName>
    <definedName name="EGG" localSheetId="7">#REF!</definedName>
    <definedName name="EGG">#REF!</definedName>
    <definedName name="egt" localSheetId="7">#REF!</definedName>
    <definedName name="egt">#REF!</definedName>
    <definedName name="ehgdfgdf">#REF!</definedName>
    <definedName name="ehyt" localSheetId="7">#REF!</definedName>
    <definedName name="ehyt">#REF!</definedName>
    <definedName name="eineilfc" localSheetId="2">{#N/A,#N/A,FALSE,"단가표지"}</definedName>
    <definedName name="eineilfc">{#N/A,#N/A,FALSE,"단가표지"}</definedName>
    <definedName name="ej" localSheetId="2">{"'용역비'!$A$4:$C$8"}</definedName>
    <definedName name="ej">{"'용역비'!$A$4:$C$8"}</definedName>
    <definedName name="EK" hidden="1">#REF!</definedName>
    <definedName name="ekf">#REF!</definedName>
    <definedName name="el" localSheetId="2">{#N/A,#N/A,FALSE,"CCTV"}</definedName>
    <definedName name="el">{#N/A,#N/A,FALSE,"CCTV"}</definedName>
    <definedName name="ELP">#REF!</definedName>
    <definedName name="ENDITEM_INFO">#REF!</definedName>
    <definedName name="ENGINEERING" localSheetId="7">#REF!</definedName>
    <definedName name="ENGINEERING">#REF!</definedName>
    <definedName name="Eno">53</definedName>
    <definedName name="EOCR">#REF!</definedName>
    <definedName name="er" localSheetId="2">{#N/A,#N/A,FALSE,"단가표지"}</definedName>
    <definedName name="er">{#N/A,#N/A,FALSE,"단가표지"}</definedName>
    <definedName name="ERD" localSheetId="7">#REF!</definedName>
    <definedName name="ERD">#REF!</definedName>
    <definedName name="ERGFD" localSheetId="7">#REF!</definedName>
    <definedName name="ERGFD">#REF!</definedName>
    <definedName name="erh">#REF!</definedName>
    <definedName name="erhdrhaehraeh">#REF!</definedName>
    <definedName name="erheyhger">#REF!</definedName>
    <definedName name="ERR" localSheetId="7">#REF!</definedName>
    <definedName name="ERR">#REF!</definedName>
    <definedName name="ert" localSheetId="7">#REF!</definedName>
    <definedName name="ert">#REF!</definedName>
    <definedName name="ert3w">#REF!</definedName>
    <definedName name="ertewt">#REF!</definedName>
    <definedName name="ertg">#REF!</definedName>
    <definedName name="ertyertye" localSheetId="2">{"'용역비'!$A$4:$C$8"}</definedName>
    <definedName name="ertyertye">{"'용역비'!$A$4:$C$8"}</definedName>
    <definedName name="ertyw">#REF!</definedName>
    <definedName name="ERYETY">#REF!</definedName>
    <definedName name="EssAliasTable">"Default"</definedName>
    <definedName name="ETC">#REF!</definedName>
    <definedName name="etr" localSheetId="7">#REF!</definedName>
    <definedName name="etr">#REF!</definedName>
    <definedName name="etrg">#REF!</definedName>
    <definedName name="etshes">#REF!</definedName>
    <definedName name="etwtew">#REF!</definedName>
    <definedName name="ETYETY" localSheetId="2">{"'용역비'!$A$4:$C$8"}</definedName>
    <definedName name="ETYETY">{"'용역비'!$A$4:$C$8"}</definedName>
    <definedName name="etyj" localSheetId="2">{"'용역비'!$A$4:$C$8"}</definedName>
    <definedName name="etyj">{"'용역비'!$A$4:$C$8"}</definedName>
    <definedName name="etyjj" localSheetId="2">{"'용역비'!$A$4:$C$8"}</definedName>
    <definedName name="etyjj">{"'용역비'!$A$4:$C$8"}</definedName>
    <definedName name="ETYJTYJ" localSheetId="2">{"'용역비'!$A$4:$C$8"}</definedName>
    <definedName name="ETYJTYJ">{"'용역비'!$A$4:$C$8"}</definedName>
    <definedName name="EUR">1187.96</definedName>
    <definedName name="Euro">1442.77</definedName>
    <definedName name="EW">#REF!</definedName>
    <definedName name="EWDWQD" localSheetId="7">#REF!</definedName>
    <definedName name="EWDWQD">#REF!</definedName>
    <definedName name="EWF" localSheetId="2">#REF!,#REF!</definedName>
    <definedName name="EWF">#REF!,#REF!</definedName>
    <definedName name="EWR" localSheetId="7">#REF!</definedName>
    <definedName name="EWR">#REF!</definedName>
    <definedName name="ewrt">#REF!</definedName>
    <definedName name="ewrta">#REF!</definedName>
    <definedName name="ewtrewt">#REF!</definedName>
    <definedName name="EX">#REF!</definedName>
    <definedName name="EXPORT">#REF!</definedName>
    <definedName name="EXTANK" localSheetId="2" hidden="1">#REF!</definedName>
    <definedName name="EXTANK" hidden="1">#REF!</definedName>
    <definedName name="_xlnm.Extract">#REF!</definedName>
    <definedName name="F">#REF!</definedName>
    <definedName name="F_CODE">#N/A</definedName>
    <definedName name="F_CODE1">#REF!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#REF!</definedName>
    <definedName name="F_QMOD">#REF!</definedName>
    <definedName name="F_QQTY">#REF!</definedName>
    <definedName name="F_QUNIT">#REF!</definedName>
    <definedName name="F_QVAL">#N/A</definedName>
    <definedName name="F_SEQ">#N/A</definedName>
    <definedName name="F_SIZE">#N/A</definedName>
    <definedName name="F_SOS">#N/A</definedName>
    <definedName name="F_TMOD">#REF!</definedName>
    <definedName name="F_TQTY">#N/A</definedName>
    <definedName name="F_TUNIT">#REF!</definedName>
    <definedName name="F1F">#REF!</definedName>
    <definedName name="F2F">#REF!</definedName>
    <definedName name="F3F">#REF!</definedName>
    <definedName name="FA">#REF!</definedName>
    <definedName name="Fa_H">#REF!</definedName>
    <definedName name="Fa_L">#REF!</definedName>
    <definedName name="fads">#REF!</definedName>
    <definedName name="FB">#REF!</definedName>
    <definedName name="FC">#REF!</definedName>
    <definedName name="fcep1">#REF!</definedName>
    <definedName name="fcep2">#REF!</definedName>
    <definedName name="fcep3">#REF!</definedName>
    <definedName name="fcep4">#REF!</definedName>
    <definedName name="fcep5">#REF!</definedName>
    <definedName name="fcep6">#REF!</definedName>
    <definedName name="fcep7">#REF!</definedName>
    <definedName name="fcep8">#REF!</definedName>
    <definedName name="fck">#REF!</definedName>
    <definedName name="fd" localSheetId="2">{#N/A,#N/A,FALSE,"Aging Summary";#N/A,#N/A,FALSE,"Ratio Analysis";#N/A,#N/A,FALSE,"Test 120 Day Accts";#N/A,#N/A,FALSE,"Tickmarks"}</definedName>
    <definedName name="fd">{#N/A,#N/A,FALSE,"Aging Summary";#N/A,#N/A,FALSE,"Ratio Analysis";#N/A,#N/A,FALSE,"Test 120 Day Accts";#N/A,#N/A,FALSE,"Tickmarks"}</definedName>
    <definedName name="FDD" localSheetId="2">{#N/A,#N/A,FALSE,"Aging Summary";#N/A,#N/A,FALSE,"Ratio Analysis";#N/A,#N/A,FALSE,"Test 120 Day Accts";#N/A,#N/A,FALSE,"Tickmarks"}</definedName>
    <definedName name="FDD">{#N/A,#N/A,FALSE,"Aging Summary";#N/A,#N/A,FALSE,"Ratio Analysis";#N/A,#N/A,FALSE,"Test 120 Day Accts";#N/A,#N/A,FALSE,"Tickmarks"}</definedName>
    <definedName name="fdda">#REF!</definedName>
    <definedName name="fdds" localSheetId="2">{#N/A,#N/A,FALSE,"2~8번"}</definedName>
    <definedName name="fdds">{#N/A,#N/A,FALSE,"2~8번"}</definedName>
    <definedName name="FDFD"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f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S" localSheetId="2">#REF!,#REF!</definedName>
    <definedName name="FDFDS">#REF!,#REF!</definedName>
    <definedName name="fdfe"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s" localSheetId="7">#REF!</definedName>
    <definedName name="fdfs">#REF!</definedName>
    <definedName name="FDGAS">#REF!</definedName>
    <definedName name="fdgdas">#REF!</definedName>
    <definedName name="fdgdasg">#REF!</definedName>
    <definedName name="fdgdf">#REF!</definedName>
    <definedName name="FDGDFAGFD" localSheetId="2">{#N/A,#N/A,FALSE,"포장1";#N/A,#N/A,FALSE,"포장1"}</definedName>
    <definedName name="FDGDFAGFD">{#N/A,#N/A,FALSE,"포장1";#N/A,#N/A,FALSE,"포장1"}</definedName>
    <definedName name="fdgdfh">#REF!</definedName>
    <definedName name="fdgdsf">#REF!</definedName>
    <definedName name="fdgfdg" localSheetId="2">{#N/A,#N/A,FALSE,"2~8번"}</definedName>
    <definedName name="fdgfdg">{#N/A,#N/A,FALSE,"2~8번"}</definedName>
    <definedName name="fdgfgf" localSheetId="2">{#N/A,#N/A,FALSE,"운반시간"}</definedName>
    <definedName name="fdgfgf">{#N/A,#N/A,FALSE,"운반시간"}</definedName>
    <definedName name="fdgghds">#REF!</definedName>
    <definedName name="fdghdfs">#REF!</definedName>
    <definedName name="fdghds">#REF!</definedName>
    <definedName name="fdgsd">#REF!</definedName>
    <definedName name="FDHDS">#REF!</definedName>
    <definedName name="fdhfd">#REF!</definedName>
    <definedName name="fdhgdfs">#REF!</definedName>
    <definedName name="fdhsd">#REF!</definedName>
    <definedName name="fd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fas" localSheetId="2">{"'산출근거'!$B$4:$D$8"}</definedName>
    <definedName name="fdsafas">{"'산출근거'!$B$4:$D$8"}</definedName>
    <definedName name="fdsdfdf">#REF!</definedName>
    <definedName name="fdsgds">#REF!</definedName>
    <definedName name="FDSGFSD">#N/A</definedName>
    <definedName name="fdsghsd">#REF!</definedName>
    <definedName name="fdsgsa">#REF!</definedName>
    <definedName name="fdshf">#REF!</definedName>
    <definedName name="fdshgds">#REF!</definedName>
    <definedName name="fdshgsdr">#REF!</definedName>
    <definedName name="fdsjdsj">#REF!</definedName>
    <definedName name="FDSV" localSheetId="7">#REF!</definedName>
    <definedName name="FDSV">#REF!</definedName>
    <definedName name="FDV" localSheetId="7">#REF!</definedName>
    <definedName name="FDV">#REF!</definedName>
    <definedName name="FDVG" localSheetId="7">#REF!</definedName>
    <definedName name="FDVG">#REF!</definedName>
    <definedName name="FE">#REF!</definedName>
    <definedName name="FEEL">#REF!</definedName>
    <definedName name="FE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se" localSheetId="7">#REF!</definedName>
    <definedName name="fese">#REF!</definedName>
    <definedName name="few">#REF!</definedName>
    <definedName name="ff" localSheetId="2">{#N/A,#N/A,FALSE,"Aging Summary";#N/A,#N/A,FALSE,"Ratio Analysis";#N/A,#N/A,FALSE,"Test 120 Day Accts";#N/A,#N/A,FALSE,"Tickmarks"}</definedName>
    <definedName name="ff">{#N/A,#N/A,FALSE,"Aging Summary";#N/A,#N/A,FALSE,"Ratio Analysis";#N/A,#N/A,FALSE,"Test 120 Day Accts";#N/A,#N/A,FALSE,"Tickmarks"}</definedName>
    <definedName name="FFD호ㅗㅗ" hidden="1">#REF!</definedName>
    <definedName name="ffeil2z" localSheetId="2" hidden="1">#REF!</definedName>
    <definedName name="ffeil2z" hidden="1">#REF!</definedName>
    <definedName name="fff">#REF!</definedName>
    <definedName name="FFF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2">{#N/A,#N/A,FALSE,"조골재"}</definedName>
    <definedName name="ffffff">#REF!</definedName>
    <definedName name="fffffff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g" localSheetId="7">#REF!</definedName>
    <definedName name="ffg">#REF!</definedName>
    <definedName name="ffh" localSheetId="7">#REF!</definedName>
    <definedName name="ffh">#REF!</definedName>
    <definedName name="ffk" localSheetId="2" hidden="1">#REF!</definedName>
    <definedName name="ffk" hidden="1">#REF!</definedName>
    <definedName name="FG">#REF!</definedName>
    <definedName name="fgcfgg">#REF!</definedName>
    <definedName name="FGDAG" localSheetId="2">{#N/A,#N/A,FALSE,"포장2"}</definedName>
    <definedName name="FGDAG">{#N/A,#N/A,FALSE,"포장2"}</definedName>
    <definedName name="FGDAGFG" localSheetId="2">{#N/A,#N/A,FALSE,"혼합골재"}</definedName>
    <definedName name="FGDAGFG">{#N/A,#N/A,FALSE,"혼합골재"}</definedName>
    <definedName name="fgdsr">#REF!</definedName>
    <definedName name="FG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localSheetId="2">{#N/A,#N/A,FALSE,"혼합골재"}</definedName>
    <definedName name="fgfadgf">{#N/A,#N/A,FALSE,"혼합골재"}</definedName>
    <definedName name="FGFDG" localSheetId="2">{#N/A,#N/A,FALSE,"표지목차"}</definedName>
    <definedName name="FGFDG">{#N/A,#N/A,FALSE,"표지목차"}</definedName>
    <definedName name="fgfdgffff" localSheetId="2">{#N/A,#N/A,FALSE,"부대2"}</definedName>
    <definedName name="fgfdgffff">{#N/A,#N/A,FALSE,"부대2"}</definedName>
    <definedName name="fgfdjhgf">#REF!</definedName>
    <definedName name="FGFDSG" localSheetId="2">{"'Firr(선)'!$AS$1:$AY$62","'Firr(사)'!$AS$1:$AY$62","'Firr(회)'!$AS$1:$AY$62","'Firr(선)'!$L$1:$V$62","'Firr(사)'!$L$1:$V$62","'Firr(회)'!$L$1:$V$62"}</definedName>
    <definedName name="FGFDSG">{"'Firr(선)'!$AS$1:$AY$62","'Firr(사)'!$AS$1:$AY$62","'Firr(회)'!$AS$1:$AY$62","'Firr(선)'!$L$1:$V$62","'Firr(사)'!$L$1:$V$62","'Firr(회)'!$L$1:$V$62"}</definedName>
    <definedName name="fgfdsgdfg" localSheetId="2">{#N/A,#N/A,FALSE,"혼합골재"}</definedName>
    <definedName name="fgfdsgdfg">{#N/A,#N/A,FALSE,"혼합골재"}</definedName>
    <definedName name="fgfg" localSheetId="2">{#N/A,#N/A,FALSE,"2~8번"}</definedName>
    <definedName name="fgfg">{#N/A,#N/A,FALSE,"2~8번"}</definedName>
    <definedName name="fgfgfg" localSheetId="2">{#N/A,#N/A,FALSE,"골재소요량";#N/A,#N/A,FALSE,"골재소요량"}</definedName>
    <definedName name="fgfgfg">{#N/A,#N/A,FALSE,"골재소요량";#N/A,#N/A,FALSE,"골재소요량"}</definedName>
    <definedName name="FGGG">#REF!</definedName>
    <definedName name="FGH" localSheetId="2">#REF!,#REF!</definedName>
    <definedName name="FGH">#REF!,#REF!</definedName>
    <definedName name="fghfdagfd" localSheetId="2">{#N/A,#N/A,FALSE,"표지목차"}</definedName>
    <definedName name="fghfdagfd">{#N/A,#N/A,FALSE,"표지목차"}</definedName>
    <definedName name="FGJFG" localSheetId="2">{#N/A,#N/A,FALSE,"배수2"}</definedName>
    <definedName name="FGJFG">{#N/A,#N/A,FALSE,"배수2"}</definedName>
    <definedName name="fgjfjf">#REF!</definedName>
    <definedName name="FGJFK" localSheetId="2">{#N/A,#N/A,FALSE,"구조2"}</definedName>
    <definedName name="FGJFK">{#N/A,#N/A,FALSE,"구조2"}</definedName>
    <definedName name="FGJGFJGF" localSheetId="2">{#N/A,#N/A,FALSE,"포장2"}</definedName>
    <definedName name="FGJGFJGF">{#N/A,#N/A,FALSE,"포장2"}</definedName>
    <definedName name="FGJGFJGH" localSheetId="2">{#N/A,#N/A,FALSE,"구조2"}</definedName>
    <definedName name="FGJGFJGH">{#N/A,#N/A,FALSE,"구조2"}</definedName>
    <definedName name="FGJGFTTJGHK" localSheetId="2">{#N/A,#N/A,FALSE,"배수2"}</definedName>
    <definedName name="FGJGFTTJGHK">{#N/A,#N/A,FALSE,"배수2"}</definedName>
    <definedName name="FGJGHJ" localSheetId="2">{#N/A,#N/A,FALSE,"속도"}</definedName>
    <definedName name="FGJGHJ">{#N/A,#N/A,FALSE,"속도"}</definedName>
    <definedName name="FGJGJG" localSheetId="2">{#N/A,#N/A,FALSE,"배수1"}</definedName>
    <definedName name="FGJGJG">{#N/A,#N/A,FALSE,"배수1"}</definedName>
    <definedName name="FGJHGFJG" localSheetId="2">{#N/A,#N/A,FALSE,"구조2"}</definedName>
    <definedName name="FGJHGFJG">{#N/A,#N/A,FALSE,"구조2"}</definedName>
    <definedName name="FGR" localSheetId="7">#REF!</definedName>
    <definedName name="FGR">#REF!</definedName>
    <definedName name="fgs">#REF!</definedName>
    <definedName name="FGV" localSheetId="7">#REF!</definedName>
    <definedName name="FGV">#REF!</definedName>
    <definedName name="FH">#REF!</definedName>
    <definedName name="fhd">#REF!</definedName>
    <definedName name="fhdd">#REF!</definedName>
    <definedName name="fhddg" localSheetId="2">{#N/A,#N/A,FALSE,"부대1"}</definedName>
    <definedName name="fhddg">{#N/A,#N/A,FALSE,"부대1"}</definedName>
    <definedName name="fhdkjf" localSheetId="2">{#N/A,#N/A,FALSE,"골재소요량";#N/A,#N/A,FALSE,"골재소요량"}</definedName>
    <definedName name="fhdkjf">{#N/A,#N/A,FALSE,"골재소요량";#N/A,#N/A,FALSE,"골재소요량"}</definedName>
    <definedName name="FHFH">#REF!</definedName>
    <definedName name="FHFK" hidden="1">#REF!</definedName>
    <definedName name="fhigr" localSheetId="2">#REF!</definedName>
    <definedName name="fhigr" localSheetId="8">#REF!</definedName>
    <definedName name="fhigr" localSheetId="7">#REF!</definedName>
    <definedName name="fhigr">#REF!</definedName>
    <definedName name="FHIGR1" localSheetId="2">#REF!</definedName>
    <definedName name="FHIGR1" localSheetId="8">#REF!</definedName>
    <definedName name="FHIGR1" localSheetId="7">#REF!</definedName>
    <definedName name="FHIGR1">#REF!</definedName>
    <definedName name="fhsdfg">#REF!</definedName>
    <definedName name="FI">#REF!</definedName>
    <definedName name="fid">#REF!</definedName>
    <definedName name="fifofl" localSheetId="2" hidden="1">#REF!</definedName>
    <definedName name="fifofl" hidden="1">#REF!</definedName>
    <definedName name="FIGNO">#N/A</definedName>
    <definedName name="fill" localSheetId="2" hidden="1">#REF!</definedName>
    <definedName name="fill" hidden="1">#REF!</definedName>
    <definedName name="Fin단가">#REF!</definedName>
    <definedName name="Fin중량">#REF!</definedName>
    <definedName name="FIRE">#REF!</definedName>
    <definedName name="FIX">#REF!</definedName>
    <definedName name="FIXT" localSheetId="2">#REF!</definedName>
    <definedName name="FIXT">#REF!</definedName>
    <definedName name="FJ">#REF!</definedName>
    <definedName name="fjfjf">#REF!</definedName>
    <definedName name="FJHGJK" localSheetId="2">{#N/A,#N/A,FALSE,"운반시간"}</definedName>
    <definedName name="FJHGJK">{#N/A,#N/A,FALSE,"운반시간"}</definedName>
    <definedName name="FK" localSheetId="2" hidden="1">{"'용역비'!$A$4:$C$8"}</definedName>
    <definedName name="FK" hidden="1">{"'용역비'!$A$4:$C$8"}</definedName>
    <definedName name="fkkadsfkjaks">#REF!</definedName>
    <definedName name="FL">#REF!</definedName>
    <definedName name="FLEX28C">#REF!</definedName>
    <definedName name="fluidname">#REF!</definedName>
    <definedName name="FM">#REF!</definedName>
    <definedName name="FN">#REF!</definedName>
    <definedName name="FO">#REF!</definedName>
    <definedName name="Foul">#REF!</definedName>
    <definedName name="FP">#REF!</definedName>
    <definedName name="FQ">#REF!</definedName>
    <definedName name="FR">#REF!</definedName>
    <definedName name="FRATE">#REF!</definedName>
    <definedName name="FREE" localSheetId="7">#REF!</definedName>
    <definedName name="FREE">#REF!</definedName>
    <definedName name="FS">#REF!</definedName>
    <definedName name="FSA" localSheetId="2">{#N/A,#N/A,FALSE,"조골재"}</definedName>
    <definedName name="FSA">{#N/A,#N/A,FALSE,"조골재"}</definedName>
    <definedName name="FSAFSAFSA" localSheetId="2">{#N/A,#N/A,FALSE,"운반시간"}</definedName>
    <definedName name="FSAFSAFSA">{#N/A,#N/A,FALSE,"운반시간"}</definedName>
    <definedName name="FSDFASDF" localSheetId="2">{#N/A,#N/A,FALSE,"배수1"}</definedName>
    <definedName name="FSDFASDF">{#N/A,#N/A,FALSE,"배수1"}</definedName>
    <definedName name="fsdfhsd">#REF!</definedName>
    <definedName name="fsdgd">#N/A</definedName>
    <definedName name="fsdhfds">#REF!</definedName>
    <definedName name="FSDSAFSA" localSheetId="2">{#N/A,#N/A,FALSE,"2~8번"}</definedName>
    <definedName name="FSDSAFSA">{#N/A,#N/A,FALSE,"2~8번"}</definedName>
    <definedName name="FSVGF" localSheetId="7">#REF!</definedName>
    <definedName name="FSVGF">#REF!</definedName>
    <definedName name="ft">#REF!</definedName>
    <definedName name="ftw" localSheetId="7">#REF!</definedName>
    <definedName name="ftw">#REF!</definedName>
    <definedName name="FTYHHF" localSheetId="7">#REF!</definedName>
    <definedName name="FTYHHF">#REF!</definedName>
    <definedName name="FV" localSheetId="7">#REF!</definedName>
    <definedName name="FV">#REF!</definedName>
    <definedName name="FVD" localSheetId="7">#REF!</definedName>
    <definedName name="FVD">#REF!</definedName>
    <definedName name="fvn" localSheetId="7">#REF!</definedName>
    <definedName name="fvn">#REF!</definedName>
    <definedName name="FY">#REF!</definedName>
    <definedName name="FYT" localSheetId="7">#REF!</definedName>
    <definedName name="FYT">#REF!</definedName>
    <definedName name="FYUKGFYUK" localSheetId="2" hidden="1">#REF!</definedName>
    <definedName name="FYUKGFYUK" hidden="1">#REF!</definedName>
    <definedName name="g">#REF!</definedName>
    <definedName name="G14S1">#REF!</definedName>
    <definedName name="G5S1">#REF!</definedName>
    <definedName name="GA">#REF!</definedName>
    <definedName name="gaga" localSheetId="2" hidden="1">#REF!</definedName>
    <definedName name="gaga" hidden="1">#REF!</definedName>
    <definedName name="Gamma1">#REF!</definedName>
    <definedName name="GAMMAC">#REF!</definedName>
    <definedName name="GAMMAS">#REF!</definedName>
    <definedName name="GammaT">#REF!</definedName>
    <definedName name="GArea">#REF!</definedName>
    <definedName name="gasg">#REF!</definedName>
    <definedName name="GB">#REF!</definedName>
    <definedName name="gbc"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e" localSheetId="7">#REF!</definedName>
    <definedName name="gbe">#REF!</definedName>
    <definedName name="GBFHG" localSheetId="7">#REF!</definedName>
    <definedName name="GBFHG">#REF!</definedName>
    <definedName name="GC">#REF!</definedName>
    <definedName name="GCU제작">#REF!</definedName>
    <definedName name="GD">#REF!</definedName>
    <definedName name="gdasgf">#REF!</definedName>
    <definedName name="GDERE">#REF!</definedName>
    <definedName name="gdfds">#REF!</definedName>
    <definedName name="GDFG" localSheetId="2">{#N/A,#N/A,FALSE,"2~8번"}</definedName>
    <definedName name="GDFG">{#N/A,#N/A,FALSE,"2~8번"}</definedName>
    <definedName name="gdfgfd">#REF!</definedName>
    <definedName name="GDFS" localSheetId="2">{#N/A,#N/A,FALSE,"2~8번"}</definedName>
    <definedName name="GDFS">{#N/A,#N/A,FALSE,"2~8번"}</definedName>
    <definedName name="GDG" localSheetId="2">{#N/A,#N/A,FALSE,"포장2"}</definedName>
    <definedName name="GDG">{#N/A,#N/A,FALSE,"포장2"}</definedName>
    <definedName name="GDGFD" localSheetId="2">{#N/A,#N/A,FALSE,"배수1"}</definedName>
    <definedName name="GDGFD">{#N/A,#N/A,FALSE,"배수1"}</definedName>
    <definedName name="gdhfd">#REF!</definedName>
    <definedName name="gdhgdst">#REF!</definedName>
    <definedName name="GEMCO" localSheetId="2" hidden="1">#REF!</definedName>
    <definedName name="GEMCO" hidden="1">#REF!</definedName>
    <definedName name="GER" localSheetId="7">#REF!</definedName>
    <definedName name="GER">#REF!</definedName>
    <definedName name="GERWY">#REF!</definedName>
    <definedName name="GEW"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#REF!</definedName>
    <definedName name="gfasgfa">#REF!</definedName>
    <definedName name="GFDG" localSheetId="2">{#N/A,#N/A,FALSE,"2~8번"}</definedName>
    <definedName name="GFDG">{#N/A,#N/A,FALSE,"2~8번"}</definedName>
    <definedName name="GFDGDFGFG" localSheetId="2">{#N/A,#N/A,FALSE,"혼합골재"}</definedName>
    <definedName name="GFDGDFGFG">{#N/A,#N/A,FALSE,"혼합골재"}</definedName>
    <definedName name="gfdhgdf">#REF!</definedName>
    <definedName name="GFDS">#REF!</definedName>
    <definedName name="GFDSAG" localSheetId="2">{#N/A,#N/A,FALSE,"2~8번"}</definedName>
    <definedName name="GFDSAG">{#N/A,#N/A,FALSE,"2~8번"}</definedName>
    <definedName name="gfdsh">#REF!</definedName>
    <definedName name="GF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#REF!</definedName>
    <definedName name="gfgfg" localSheetId="2">{#N/A,#N/A,FALSE,"골재소요량";#N/A,#N/A,FALSE,"골재소요량"}</definedName>
    <definedName name="gfgfg">{#N/A,#N/A,FALSE,"골재소요량";#N/A,#N/A,FALSE,"골재소요량"}</definedName>
    <definedName name="GFGFHGFHF" localSheetId="2">{#N/A,#N/A,FALSE,"토공2"}</definedName>
    <definedName name="GFGFHGFHF">{#N/A,#N/A,FALSE,"토공2"}</definedName>
    <definedName name="GFH" localSheetId="7">#REF!</definedName>
    <definedName name="GFH">#REF!</definedName>
    <definedName name="gfhgh" localSheetId="2">{#N/A,#N/A,FALSE,"배수2"}</definedName>
    <definedName name="gfhgh">{#N/A,#N/A,FALSE,"배수2"}</definedName>
    <definedName name="GFHJ" localSheetId="2">{#N/A,#N/A,FALSE,"단가표지"}</definedName>
    <definedName name="GFHJ">{#N/A,#N/A,FALSE,"단가표지"}</definedName>
    <definedName name="GFHR" localSheetId="2">{#N/A,#N/A,FALSE,"운반시간"}</definedName>
    <definedName name="GFHR">{#N/A,#N/A,FALSE,"운반시간"}</definedName>
    <definedName name="gfjdjkyt">#REF!</definedName>
    <definedName name="GFJGFJGH" localSheetId="2">{#N/A,#N/A,FALSE,"2~8번"}</definedName>
    <definedName name="GFJGFJGH">{#N/A,#N/A,FALSE,"2~8번"}</definedName>
    <definedName name="GFJGFJRRJGH" localSheetId="2">{#N/A,#N/A,FALSE,"배수1"}</definedName>
    <definedName name="GFJGFJRRJGH">{#N/A,#N/A,FALSE,"배수1"}</definedName>
    <definedName name="GFJHGFJGF" localSheetId="2">{#N/A,#N/A,FALSE,"혼합골재"}</definedName>
    <definedName name="GFJHGFJGF">{#N/A,#N/A,FALSE,"혼합골재"}</definedName>
    <definedName name="GFRRJGH" localSheetId="2">{#N/A,#N/A,FALSE,"단가표지"}</definedName>
    <definedName name="GFRRJGH">{#N/A,#N/A,FALSE,"단가표지"}</definedName>
    <definedName name="gg">#N/A</definedName>
    <definedName name="ggfhgfshgh" localSheetId="2">{#N/A,#N/A,FALSE,"포장2"}</definedName>
    <definedName name="ggfhgfshgh">{#N/A,#N/A,FALSE,"포장2"}</definedName>
    <definedName name="GGG">#REF!</definedName>
    <definedName name="ggggg" localSheetId="2">{#N/A,#N/A,FALSE,"구조1"}</definedName>
    <definedName name="ggggg">{#N/A,#N/A,FALSE,"구조1"}</definedName>
    <definedName name="ggh" localSheetId="2">#REF!</definedName>
    <definedName name="ggh">#REF!</definedName>
    <definedName name="GH">#REF!</definedName>
    <definedName name="gh_1" localSheetId="2">{#N/A,#N/A,FALSE,"조골재"}</definedName>
    <definedName name="gh_1">{#N/A,#N/A,FALSE,"조골재"}</definedName>
    <definedName name="gh_2" localSheetId="2">{#N/A,#N/A,FALSE,"조골재"}</definedName>
    <definedName name="gh_2">{#N/A,#N/A,FALSE,"조골재"}</definedName>
    <definedName name="gh_3" localSheetId="2">{#N/A,#N/A,FALSE,"조골재"}</definedName>
    <definedName name="gh_3">{#N/A,#N/A,FALSE,"조골재"}</definedName>
    <definedName name="gh_4" localSheetId="2">{#N/A,#N/A,FALSE,"조골재"}</definedName>
    <definedName name="gh_4">{#N/A,#N/A,FALSE,"조골재"}</definedName>
    <definedName name="gh_5" localSheetId="2">{#N/A,#N/A,FALSE,"조골재"}</definedName>
    <definedName name="gh_5">{#N/A,#N/A,FALSE,"조골재"}</definedName>
    <definedName name="ghdfhtr">#REF!</definedName>
    <definedName name="ghds">#REF!</definedName>
    <definedName name="ghdsg">#REF!</definedName>
    <definedName name="ghfh" localSheetId="2">dhtextevaluate(#REF!)</definedName>
    <definedName name="ghfh" localSheetId="8">dhtextevaluate(#REF!)</definedName>
    <definedName name="ghfh" localSheetId="7">dhtextevaluate(#REF!)</definedName>
    <definedName name="ghfh">dhtextevaluate(#REF!)</definedName>
    <definedName name="ghgfh" localSheetId="2">{#N/A,#N/A,FALSE,"포장2"}</definedName>
    <definedName name="ghgfh">{#N/A,#N/A,FALSE,"포장2"}</definedName>
    <definedName name="ghnfdg">#REF!</definedName>
    <definedName name="Girder">#REF!</definedName>
    <definedName name="gjckddud" localSheetId="2">#REF!,#REF!</definedName>
    <definedName name="gjckddud">#REF!,#REF!</definedName>
    <definedName name="GJFGJFGJ" localSheetId="2">{#N/A,#N/A,FALSE,"골재소요량";#N/A,#N/A,FALSE,"골재소요량"}</definedName>
    <definedName name="GJFGJFGJ">{#N/A,#N/A,FALSE,"골재소요량";#N/A,#N/A,FALSE,"골재소요량"}</definedName>
    <definedName name="GJGFJGFHJ" localSheetId="2">{#N/A,#N/A,FALSE,"속도"}</definedName>
    <definedName name="GJGFJGFHJ">{#N/A,#N/A,FALSE,"속도"}</definedName>
    <definedName name="GJHGLI" localSheetId="2">{#N/A,#N/A,FALSE,"포장1";#N/A,#N/A,FALSE,"포장1"}</definedName>
    <definedName name="GJHGLI">{#N/A,#N/A,FALSE,"포장1";#N/A,#N/A,FALSE,"포장1"}</definedName>
    <definedName name="GKDURK" localSheetId="2">#REF!,#REF!,#REF!</definedName>
    <definedName name="GKDURK">#REF!,#REF!,#REF!</definedName>
    <definedName name="gkgk" localSheetId="2" hidden="1">#REF!</definedName>
    <definedName name="gkgk" hidden="1">#REF!</definedName>
    <definedName name="gkgkgk">#REF!</definedName>
    <definedName name="GMLWD" localSheetId="2" hidden="1">#REF!</definedName>
    <definedName name="GMLWD" hidden="1">#REF!</definedName>
    <definedName name="GoBack" localSheetId="7">#REF!</definedName>
    <definedName name="GoBack">#REF!</definedName>
    <definedName name="GONGJONG">#REF!</definedName>
    <definedName name="GO번호">#REF!</definedName>
    <definedName name="gr" localSheetId="7">#REF!</definedName>
    <definedName name="gr">#REF!</definedName>
    <definedName name="GREE" localSheetId="7">#REF!</definedName>
    <definedName name="GREE">#REF!</definedName>
    <definedName name="greg" localSheetId="7">#REF!</definedName>
    <definedName name="greg">#REF!</definedName>
    <definedName name="grew" localSheetId="2" hidden="1">#REF!</definedName>
    <definedName name="grew" hidden="1">#REF!</definedName>
    <definedName name="grg" localSheetId="7">#REF!</definedName>
    <definedName name="grg">#REF!</definedName>
    <definedName name="GROUNDING">#REF!</definedName>
    <definedName name="GROUNDINGCELL">#REF!</definedName>
    <definedName name="group">#REF!</definedName>
    <definedName name="grouplist">#REF!</definedName>
    <definedName name="gsdf">#N/A</definedName>
    <definedName name="GSDG">#REF!</definedName>
    <definedName name="GSDGSRWQR" localSheetId="2">{#N/A,#N/A,FALSE,"속도"}</definedName>
    <definedName name="GSDGSRWQR">{#N/A,#N/A,FALSE,"속도"}</definedName>
    <definedName name="gsg">#REF!</definedName>
    <definedName name="gshsdgf" localSheetId="2">{#N/A,#N/A,FALSE,"부대2"}</definedName>
    <definedName name="gshsdgf">{#N/A,#N/A,FALSE,"부대2"}</definedName>
    <definedName name="gshsdgf_1" localSheetId="2">{#N/A,#N/A,FALSE,"부대2"}</definedName>
    <definedName name="gshsdgf_1">{#N/A,#N/A,FALSE,"부대2"}</definedName>
    <definedName name="gshsdgf_2" localSheetId="2">{#N/A,#N/A,FALSE,"부대2"}</definedName>
    <definedName name="gshsdgf_2">{#N/A,#N/A,FALSE,"부대2"}</definedName>
    <definedName name="gshsdgf_3" localSheetId="2">{#N/A,#N/A,FALSE,"부대2"}</definedName>
    <definedName name="gshsdgf_3">{#N/A,#N/A,FALSE,"부대2"}</definedName>
    <definedName name="gshsdgf_4" localSheetId="2">{#N/A,#N/A,FALSE,"부대2"}</definedName>
    <definedName name="gshsdgf_4">{#N/A,#N/A,FALSE,"부대2"}</definedName>
    <definedName name="gshsdgf_5" localSheetId="2">{#N/A,#N/A,FALSE,"부대2"}</definedName>
    <definedName name="gshsdgf_5">{#N/A,#N/A,FALSE,"부대2"}</definedName>
    <definedName name="gt" localSheetId="2">#REF!</definedName>
    <definedName name="gt" localSheetId="8">#REF!</definedName>
    <definedName name="gt" localSheetId="7">#REF!</definedName>
    <definedName name="gt">#REF!</definedName>
    <definedName name="gtr" localSheetId="7">#REF!</definedName>
    <definedName name="gtr">#REF!</definedName>
    <definedName name="GTTA">#REF!</definedName>
    <definedName name="GTTB">#REF!</definedName>
    <definedName name="gu" localSheetId="2">#REF!,#REF!</definedName>
    <definedName name="gu">#REF!,#REF!</definedName>
    <definedName name="GuBae">#REF!</definedName>
    <definedName name="GVH" localSheetId="2">#REF!,#REF!</definedName>
    <definedName name="GVH">#REF!,#REF!</definedName>
    <definedName name="gvv" localSheetId="7">#REF!</definedName>
    <definedName name="gvv">#REF!</definedName>
    <definedName name="H">#REF!</definedName>
    <definedName name="H_1">#REF!</definedName>
    <definedName name="H_2">#REF!</definedName>
    <definedName name="h_pile">#REF!</definedName>
    <definedName name="h_pileea">#REF!</definedName>
    <definedName name="H_TYPE">#REF!</definedName>
    <definedName name="H_W_설치기사">#REF!</definedName>
    <definedName name="H_W_시험기사">#REF!</definedName>
    <definedName name="H0.251">#REF!</definedName>
    <definedName name="H0.252">#REF!</definedName>
    <definedName name="H0.253">#REF!</definedName>
    <definedName name="H0.254">#REF!</definedName>
    <definedName name="H0.255">#REF!</definedName>
    <definedName name="H0.256">#REF!</definedName>
    <definedName name="H0.257">#REF!</definedName>
    <definedName name="H0.258">#REF!</definedName>
    <definedName name="H1.0m이하">#REF!</definedName>
    <definedName name="H1.2m">#REF!</definedName>
    <definedName name="H1.5m">#REF!</definedName>
    <definedName name="H1.8m">#REF!</definedName>
    <definedName name="h1050G735">#REF!</definedName>
    <definedName name="H1H">#REF!</definedName>
    <definedName name="H2.0m">#REF!</definedName>
    <definedName name="H2.5m">#REF!</definedName>
    <definedName name="h22.5">#REF!</definedName>
    <definedName name="H2H">#REF!</definedName>
    <definedName name="H3.0m">#REF!</definedName>
    <definedName name="H3.5m">#REF!</definedName>
    <definedName name="H3H">#REF!</definedName>
    <definedName name="H4.0m">#REF!</definedName>
    <definedName name="H4.5m">#REF!</definedName>
    <definedName name="H4H">#REF!</definedName>
    <definedName name="H5.0m">#REF!</definedName>
    <definedName name="ha" localSheetId="2">{#N/A,#N/A,FALSE,"지침";#N/A,#N/A,FALSE,"환경분석";#N/A,#N/A,FALSE,"Sheet16"}</definedName>
    <definedName name="ha">#REF!</definedName>
    <definedName name="han" hidden="1">#REF!</definedName>
    <definedName name="han_code" localSheetId="7">#REF!</definedName>
    <definedName name="han_code">#REF!</definedName>
    <definedName name="HANGUL_AMOUNT">#REF!</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ardwar" localSheetId="2" hidden="1">#REF!</definedName>
    <definedName name="hardwar" hidden="1">#REF!</definedName>
    <definedName name="HB">#REF!</definedName>
    <definedName name="hc">#REF!</definedName>
    <definedName name="hca">#REF!</definedName>
    <definedName name="HCY" localSheetId="7">#REF!</definedName>
    <definedName name="HCY">#REF!</definedName>
    <definedName name="HDFD" localSheetId="2">{#N/A,#N/A,FALSE,"속도"}</definedName>
    <definedName name="HDFD">{#N/A,#N/A,FALSE,"속도"}</definedName>
    <definedName name="hdfj">#REF!</definedName>
    <definedName name="HDGBGD"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 localSheetId="2">{#N/A,#N/A,FALSE,"표지목차"}</definedName>
    <definedName name="HDGF">{#N/A,#N/A,FALSE,"표지목차"}</definedName>
    <definedName name="HeadBase">#REF!</definedName>
    <definedName name="HEADER">#REF!</definedName>
    <definedName name="Heb">#REF!</definedName>
    <definedName name="HEW">#REF!</definedName>
    <definedName name="HE번호">#N/A</definedName>
    <definedName name="HF">#REF!</definedName>
    <definedName name="HFDD">#REF!</definedName>
    <definedName name="hfdjjfgjhg">#REF!</definedName>
    <definedName name="hfesahtr">#REF!</definedName>
    <definedName name="hfjfd">#REF!</definedName>
    <definedName name="HFS">#REF!</definedName>
    <definedName name="HG" localSheetId="2" hidden="1">{#N/A,#N/A,FALSE,"조골재"}</definedName>
    <definedName name="HG" hidden="1">{#N/A,#N/A,FALSE,"조골재"}</definedName>
    <definedName name="hgd" localSheetId="2">{#N/A,#N/A,FALSE,"배수2"}</definedName>
    <definedName name="hgd">{#N/A,#N/A,FALSE,"배수2"}</definedName>
    <definedName name="hgdfshgdf">#REF!</definedName>
    <definedName name="HGDSGJGFJGF" localSheetId="2">{#N/A,#N/A,FALSE,"배수2"}</definedName>
    <definedName name="HGDSGJGFJGF">{#N/A,#N/A,FALSE,"배수2"}</definedName>
    <definedName name="HGF">#REF!</definedName>
    <definedName name="HGFDDD">#REF!</definedName>
    <definedName name="HGFH" localSheetId="2">{#N/A,#N/A,FALSE,"2~8번"}</definedName>
    <definedName name="HGFH">{#N/A,#N/A,FALSE,"2~8번"}</definedName>
    <definedName name="HGFSTAA" hidden="1">#REF!</definedName>
    <definedName name="hgh" localSheetId="2">{#N/A,#N/A,FALSE,"단가표지"}</definedName>
    <definedName name="hgh">{#N/A,#N/A,FALSE,"단가표지"}</definedName>
    <definedName name="hghg" localSheetId="2">{#N/A,#N/A,FALSE,"운반시간"}</definedName>
    <definedName name="hghg">{#N/A,#N/A,FALSE,"운반시간"}</definedName>
    <definedName name="HGHH" localSheetId="2">{#N/A,#N/A,FALSE,"표지목차"}</definedName>
    <definedName name="HGHH">{#N/A,#N/A,FALSE,"표지목차"}</definedName>
    <definedName name="hgkjgfd">#REF!</definedName>
    <definedName name="HGKJKFG">#REF!</definedName>
    <definedName name="hgsdh">#REF!</definedName>
    <definedName name="HH" localSheetId="2">#REF!</definedName>
    <definedName name="HH">#REF!</definedName>
    <definedName name="HHADG" localSheetId="2">{#N/A,#N/A,FALSE,"조골재"}</definedName>
    <definedName name="HHADG">{#N/A,#N/A,FALSE,"조골재"}</definedName>
    <definedName name="HHG" localSheetId="7">#REF!</definedName>
    <definedName name="HHG">#REF!</definedName>
    <definedName name="HHH" localSheetId="2" hidden="1">#REF!</definedName>
    <definedName name="HHH" hidden="1">#REF!</definedName>
    <definedName name="HHHH" localSheetId="2" hidden="1">#REF!</definedName>
    <definedName name="HHHH" hidden="1">#REF!</definedName>
    <definedName name="hhhhh">#REF!</definedName>
    <definedName name="HHHHHHHHHHHHHHHHHHHHH" localSheetId="2">{#N/A,#N/A,FALSE,"토공2"}</definedName>
    <definedName name="HHHHHHHHHHHHHHHHHHHHH">{#N/A,#N/A,FALSE,"토공2"}</definedName>
    <definedName name="HHR" localSheetId="2">{#N/A,#N/A,FALSE,"포장2"}</definedName>
    <definedName name="HHR">{#N/A,#N/A,FALSE,"포장2"}</definedName>
    <definedName name="Hi">#REF!</definedName>
    <definedName name="HI_전선관">#REF!</definedName>
    <definedName name="hidden">#REF!,#REF!,#REF!</definedName>
    <definedName name="HIPVC28">#REF!</definedName>
    <definedName name="HIPVC36">#REF!</definedName>
    <definedName name="HIT">#REF!</definedName>
    <definedName name="hjdjhg">#REF!</definedName>
    <definedName name="hjkjhg">#REF!</definedName>
    <definedName name="HJU" localSheetId="2">#REF!,#REF!</definedName>
    <definedName name="HJU">#REF!,#REF!</definedName>
    <definedName name="hkfgkh">#REF!</definedName>
    <definedName name="hkj" localSheetId="2">{#N/A,#N/A,FALSE,"혼합골재"}</definedName>
    <definedName name="hkj">{#N/A,#N/A,FALSE,"혼합골재"}</definedName>
    <definedName name="hkygu">#REF!</definedName>
    <definedName name="hl">#REF!</definedName>
    <definedName name="HMHM"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o">#REF!</definedName>
    <definedName name="Hos">#REF!</definedName>
    <definedName name="Hot">#REF!</definedName>
    <definedName name="How">#REF!</definedName>
    <definedName name="Howt">#REF!</definedName>
    <definedName name="Hp">#REF!</definedName>
    <definedName name="Hpp">#REF!</definedName>
    <definedName name="HPS">#REF!</definedName>
    <definedName name="hrg" localSheetId="7">#REF!</definedName>
    <definedName name="hrg">#REF!</definedName>
    <definedName name="HRH" localSheetId="2">{#N/A,#N/A,FALSE,"혼합골재"}</definedName>
    <definedName name="HRH">{#N/A,#N/A,FALSE,"혼합골재"}</definedName>
    <definedName name="Hs">#REF!</definedName>
    <definedName name="HSB">#REF!</definedName>
    <definedName name="HSGS">#REF!</definedName>
    <definedName name="HSGS1">#REF!</definedName>
    <definedName name="HSGS2">#REF!</definedName>
    <definedName name="HSR" localSheetId="2">{"'용역비'!$A$4:$C$8"}</definedName>
    <definedName name="HSR">{"'용역비'!$A$4:$C$8"}</definedName>
    <definedName name="Ht">#REF!</definedName>
    <definedName name="Hth">#REF!</definedName>
    <definedName name="HTHT"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2" hidden="1">{"'공사부문'!$A$6:$A$32"}</definedName>
    <definedName name="HTML_Control" hidden="1">{"'공사부문'!$A$6:$A$32"}</definedName>
    <definedName name="HTML_Control_2" localSheetId="2">{"'Sheet1'!$A$4:$M$21","'Sheet1'!$J$17:$K$19"}</definedName>
    <definedName name="HTML_Control_2">{"'Sheet1'!$A$4:$M$21","'Sheet1'!$J$17:$K$19"}</definedName>
    <definedName name="HTML_Control_3" localSheetId="2">{"'Sheet1'!$A$4:$M$21","'Sheet1'!$J$17:$K$19"}</definedName>
    <definedName name="HTML_Control_3">{"'Sheet1'!$A$4:$M$21","'Sheet1'!$J$17:$K$19"}</definedName>
    <definedName name="HTML_Control_4" localSheetId="2">{"'Sheet1'!$A$4:$M$21","'Sheet1'!$J$17:$K$19"}</definedName>
    <definedName name="HTML_Control_4">{"'Sheet1'!$A$4:$M$21","'Sheet1'!$J$17:$K$19"}</definedName>
    <definedName name="HTML_Control_5" localSheetId="2">{"'Sheet1'!$A$4:$M$21","'Sheet1'!$J$17:$K$19"}</definedName>
    <definedName name="HTML_Control_5">{"'Sheet1'!$A$4:$M$21","'Sheet1'!$J$17:$K$19"}</definedName>
    <definedName name="HTML_Description" hidden="1">""</definedName>
    <definedName name="HTML_Email" hidden="1">""</definedName>
    <definedName name="HTML_Header" hidden="1">"공사부문"</definedName>
    <definedName name="HTML_LastUpdate" hidden="1">"98-04-27"</definedName>
    <definedName name="HTML_LineAfter" hidden="1">FALSE</definedName>
    <definedName name="HTML_LineBefore" hidden="1">FALSE</definedName>
    <definedName name="HTML_Name" hidden="1">"김준곤"</definedName>
    <definedName name="HTML_OBDlg2" hidden="1">TRUE</definedName>
    <definedName name="HTML_OBDlg4" hidden="1">TRUE</definedName>
    <definedName name="HTML_OS" hidden="1">0</definedName>
    <definedName name="HTML_PathFile" hidden="1">"C:\WINNT\Profiles\Administrator\Personal\MyHTML.htm"</definedName>
    <definedName name="HTML_Title" hidden="1">"시중노임단가"</definedName>
    <definedName name="HTML1_1">"'[엑셀95-따라하기 문제.xls]인터넷 어시스턴트'!$A$1:$J$18"</definedName>
    <definedName name="HTML1_10">"Marihan@hitel.kol.co.kr"</definedName>
    <definedName name="HTML1_11">1</definedName>
    <definedName name="HTML1_12">"C:\김종완\원고\[작업중] 한빛-엑셀70\CD-ROM문제\따라하기 문제&amp;그림\MyHTML01.htm"</definedName>
    <definedName name="HTML1_2">1</definedName>
    <definedName name="HTML1_3">"엑셀 프로젝트"</definedName>
    <definedName name="HTML1_4">"인터넷 어시스턴트"</definedName>
    <definedName name="HTML1_5">"엑셀 워크시트를 HTML문서로 변환한다. 이 적업은 &lt;한빛 미디어&gt; 책에서만 가능하며, [어린왕자]만의 독특한 아이디어 이다."</definedName>
    <definedName name="HTML1_6">1</definedName>
    <definedName name="HTML1_7">1</definedName>
    <definedName name="HTML1_8">"97-10-09"</definedName>
    <definedName name="HTML1_9">"김종완/어린왕자"</definedName>
    <definedName name="HTMLCount">1</definedName>
    <definedName name="htriout">#REF!</definedName>
    <definedName name="HTS">#REF!</definedName>
    <definedName name="Htsw">#REF!</definedName>
    <definedName name="Htw">#REF!</definedName>
    <definedName name="Htwt">#REF!</definedName>
    <definedName name="hu">#REF!</definedName>
    <definedName name="HW">#REF!</definedName>
    <definedName name="Hwb">#REF!</definedName>
    <definedName name="HW설치사001">#REF!</definedName>
    <definedName name="HW설치사002">#REF!</definedName>
    <definedName name="HW설치사011">#REF!</definedName>
    <definedName name="HW설치사982">#REF!</definedName>
    <definedName name="HW설치사991">#REF!</definedName>
    <definedName name="HW설치사992">#REF!</definedName>
    <definedName name="HW시험사001">#REF!</definedName>
    <definedName name="HW시험사002">#REF!</definedName>
    <definedName name="HW시험사011">#REF!</definedName>
    <definedName name="HW시험사982">#REF!</definedName>
    <definedName name="HW시험사991">#REF!</definedName>
    <definedName name="HW시험사992">#REF!</definedName>
    <definedName name="HW신규일위">#REF!</definedName>
    <definedName name="hyh" localSheetId="7">#REF!</definedName>
    <definedName name="hyh">#REF!</definedName>
    <definedName name="HYUNDAI">#REF!</definedName>
    <definedName name="I" localSheetId="2">{"'용역비'!$A$4:$C$8"}</definedName>
    <definedName name="I">{"'용역비'!$A$4:$C$8"}</definedName>
    <definedName name="I.SPACE일위대가" localSheetId="2">{#N/A,#N/A,FALSE,"Sheet1"}</definedName>
    <definedName name="I.SPACE일위대가">{#N/A,#N/A,FALSE,"Sheet1"}</definedName>
    <definedName name="I.SPACE일위대가_1" localSheetId="2">{#N/A,#N/A,FALSE,"Sheet1"}</definedName>
    <definedName name="I.SPACE일위대가_1">{#N/A,#N/A,FALSE,"Sheet1"}</definedName>
    <definedName name="I.SPACE일위대가_2" localSheetId="2">{#N/A,#N/A,FALSE,"Sheet1"}</definedName>
    <definedName name="I.SPACE일위대가_2">{#N/A,#N/A,FALSE,"Sheet1"}</definedName>
    <definedName name="I.SPACE일위대가_3" localSheetId="2">{#N/A,#N/A,FALSE,"Sheet1"}</definedName>
    <definedName name="I.SPACE일위대가_3">{#N/A,#N/A,FALSE,"Sheet1"}</definedName>
    <definedName name="I.SPACE일위대가_4" localSheetId="2">{#N/A,#N/A,FALSE,"Sheet1"}</definedName>
    <definedName name="I.SPACE일위대가_4">{#N/A,#N/A,FALSE,"Sheet1"}</definedName>
    <definedName name="I.SPACE일위대가_5" localSheetId="2">{#N/A,#N/A,FALSE,"Sheet1"}</definedName>
    <definedName name="I.SPACE일위대가_5">{#N/A,#N/A,FALSE,"Sheet1"}</definedName>
    <definedName name="i_?3">#REF!</definedName>
    <definedName name="I_BEAM">#REF!</definedName>
    <definedName name="i_E">#REF!</definedName>
    <definedName name="i_E__.3">#REF!</definedName>
    <definedName name="i_E_O">#REF!</definedName>
    <definedName name="i_E_O__.3">#REF!</definedName>
    <definedName name="I_EA">#REF!</definedName>
    <definedName name="i9yuikiuuiu">#REF!</definedName>
    <definedName name="IA1V6209">#REF!</definedName>
    <definedName name="IB">#REF!</definedName>
    <definedName name="ID" localSheetId="2">#REF!,#REF!</definedName>
    <definedName name="ID">#REF!,#REF!</definedName>
    <definedName name="idia">#REF!</definedName>
    <definedName name="If">#REF!</definedName>
    <definedName name="II" localSheetId="2">{"'용역비'!$A$4:$C$8"}</definedName>
    <definedName name="II">{"'용역비'!$A$4:$C$8"}</definedName>
    <definedName name="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2">{"'용역비'!$A$4:$C$8"}</definedName>
    <definedName name="IIII">{"'용역비'!$A$4:$C$8"}</definedName>
    <definedName name="IIIII" localSheetId="2">{"'용역비'!$A$4:$C$8"}</definedName>
    <definedName name="IIIII">{"'용역비'!$A$4:$C$8"}</definedName>
    <definedName name="iii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k">#REF!</definedName>
    <definedName name="iiu"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#REF!</definedName>
    <definedName name="ilch">#REF!</definedName>
    <definedName name="ILP80적" localSheetId="2">#REF!</definedName>
    <definedName name="ILP80적">#REF!</definedName>
    <definedName name="ILP80회" localSheetId="2">#REF!</definedName>
    <definedName name="ILP80회">#REF!</definedName>
    <definedName name="ILP적" localSheetId="2">#REF!</definedName>
    <definedName name="ILP적">#REF!</definedName>
    <definedName name="ILP회" localSheetId="2">#REF!</definedName>
    <definedName name="ILP회">#REF!</definedName>
    <definedName name="ils" localSheetId="2" hidden="1">#REF!</definedName>
    <definedName name="ils" hidden="1">#REF!</definedName>
    <definedName name="ILS단가">#REF!</definedName>
    <definedName name="ILS팀인건비">#REF!</definedName>
    <definedName name="Impinge">#REF!</definedName>
    <definedName name="IMPORT">#REF!</definedName>
    <definedName name="index">#REF!</definedName>
    <definedName name="Inflation_R">#REF!</definedName>
    <definedName name="INPUT">#REF!</definedName>
    <definedName name="INQ.NO.">#REF!</definedName>
    <definedName name="Inspace">#REF!</definedName>
    <definedName name="INVERTER설치">#REF!</definedName>
    <definedName name="Invest">#REF!</definedName>
    <definedName name="Invest_I">#REF!</definedName>
    <definedName name="Invest_IM">#REF!</definedName>
    <definedName name="io">#REF!</definedName>
    <definedName name="IOI" localSheetId="2">{"'용역비'!$A$4:$C$8"}</definedName>
    <definedName name="IOI">{"'용역비'!$A$4:$C$8"}</definedName>
    <definedName name="IOIOIOIO" localSheetId="2">{#N/A,#N/A,FALSE,"표지목차"}</definedName>
    <definedName name="IOIOIOIO">{#N/A,#N/A,FALSE,"표지목차"}</definedName>
    <definedName name="IOP" localSheetId="2">#REF!,#REF!</definedName>
    <definedName name="IOP">#REF!,#REF!</definedName>
    <definedName name="IOU" localSheetId="2">#REF!,#REF!</definedName>
    <definedName name="IOU">#REF!,#REF!</definedName>
    <definedName name="IP">#REF!,#REF!</definedName>
    <definedName name="Ipres">#REF!</definedName>
    <definedName name="IRT1RTDKDKGMRKRT">#REF!</definedName>
    <definedName name="ISO_정렬" localSheetId="7">#REF!</definedName>
    <definedName name="ISO_정렬">#REF!</definedName>
    <definedName name="ITEM">#REF!</definedName>
    <definedName name="ITEM_">#REF!</definedName>
    <definedName name="ItemNo">#REF!</definedName>
    <definedName name="iu"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_1">#REF!</definedName>
    <definedName name="j1_e">#REF!</definedName>
    <definedName name="j1_ea">#REF!</definedName>
    <definedName name="JACK">#REF!</definedName>
    <definedName name="jack_ea">#REF!</definedName>
    <definedName name="JACK50TON">#REF!</definedName>
    <definedName name="JAINE">#N/A</definedName>
    <definedName name="jalkjalkf" localSheetId="2">{#N/A,#N/A,FALSE,"BS";#N/A,#N/A,FALSE,"PL";#N/A,#N/A,FALSE,"처분";#N/A,#N/A,FALSE,"현금";#N/A,#N/A,FALSE,"매출";#N/A,#N/A,FALSE,"원가";#N/A,#N/A,FALSE,"경영"}</definedName>
    <definedName name="jalkjalkf">{#N/A,#N/A,FALSE,"BS";#N/A,#N/A,FALSE,"PL";#N/A,#N/A,FALSE,"처분";#N/A,#N/A,FALSE,"현금";#N/A,#N/A,FALSE,"매출";#N/A,#N/A,FALSE,"원가";#N/A,#N/A,FALSE,"경영"}</definedName>
    <definedName name="JDFHERHGFHJ" localSheetId="2">{#N/A,#N/A,FALSE,"포장2"}</definedName>
    <definedName name="JDFHERHGFHJ">{#N/A,#N/A,FALSE,"포장2"}</definedName>
    <definedName name="JDFHERHGFJFD" localSheetId="2">{#N/A,#N/A,FALSE,"포장1";#N/A,#N/A,FALSE,"포장1"}</definedName>
    <definedName name="JDFHERHGFJFD">{#N/A,#N/A,FALSE,"포장1";#N/A,#N/A,FALSE,"포장1"}</definedName>
    <definedName name="JDFHETHGFJ" localSheetId="2">{#N/A,#N/A,FALSE,"조골재"}</definedName>
    <definedName name="JDFHETHGFJ">{#N/A,#N/A,FALSE,"조골재"}</definedName>
    <definedName name="JDFHFDJDNDHT" localSheetId="2">{#N/A,#N/A,FALSE,"토공2"}</definedName>
    <definedName name="JDFHFDJDNDHT">{#N/A,#N/A,FALSE,"토공2"}</definedName>
    <definedName name="JDHDFHERHG" localSheetId="2">{#N/A,#N/A,FALSE,"이정표"}</definedName>
    <definedName name="JDHDFHERHG">{#N/A,#N/A,FALSE,"이정표"}</definedName>
    <definedName name="JDHGEHGFGJRTYJHFG" localSheetId="2">{#N/A,#N/A,FALSE,"구조1"}</definedName>
    <definedName name="JDHGEHGFGJRTYJHFG">{#N/A,#N/A,FALSE,"구조1"}</definedName>
    <definedName name="jfdeshfd">#REF!</definedName>
    <definedName name="jflkalk">#REF!</definedName>
    <definedName name="jflklklkkjasdfjkajslkfa">#REF!</definedName>
    <definedName name="jgff">#REF!</definedName>
    <definedName name="jgfjd">#REF!</definedName>
    <definedName name="jgfjf">#REF!</definedName>
    <definedName name="JGH" localSheetId="2">{#N/A,#N/A,FALSE,"골재소요량";#N/A,#N/A,FALSE,"골재소요량"}</definedName>
    <definedName name="JGH">{#N/A,#N/A,FALSE,"골재소요량";#N/A,#N/A,FALSE,"골재소요량"}</definedName>
    <definedName name="jghjg">#REF!</definedName>
    <definedName name="jghkjh">#REF!</definedName>
    <definedName name="JH" localSheetId="2">#REF!</definedName>
    <definedName name="JH">#REF!</definedName>
    <definedName name="JHGJ" localSheetId="2">{#N/A,#N/A,FALSE,"운반시간"}</definedName>
    <definedName name="JHGJ">{#N/A,#N/A,FALSE,"운반시간"}</definedName>
    <definedName name="jhjg" localSheetId="2">{#N/A,#N/A,FALSE,"조골재"}</definedName>
    <definedName name="jhjg">{#N/A,#N/A,FALSE,"조골재"}</definedName>
    <definedName name="jhjh" localSheetId="2">{#N/A,#N/A,FALSE,"표지목차"}</definedName>
    <definedName name="jhjh">{#N/A,#N/A,FALSE,"표지목차"}</definedName>
    <definedName name="jhkghj">#REF!</definedName>
    <definedName name="jhkhg">#REF!</definedName>
    <definedName name="jhmn" localSheetId="2">{#N/A,#N/A,FALSE,"조골재"}</definedName>
    <definedName name="jhmn">{#N/A,#N/A,FALSE,"조골재"}</definedName>
    <definedName name="jiljl" localSheetId="2" hidden="1">{#N/A,#N/A,FALSE,"자재비 (2)";#N/A,#N/A,FALSE,"공사비 (2)";#N/A,#N/A,FALSE,"설계외주비";#N/A,#N/A,FALSE,"노무비";#N/A,#N/A,FALSE,"기계장치비";#N/A,#N/A,FALSE,"경비"}</definedName>
    <definedName name="jiljl" hidden="1">{#N/A,#N/A,FALSE,"자재비 (2)";#N/A,#N/A,FALSE,"공사비 (2)";#N/A,#N/A,FALSE,"설계외주비";#N/A,#N/A,FALSE,"노무비";#N/A,#N/A,FALSE,"기계장치비";#N/A,#N/A,FALSE,"경비"}</definedName>
    <definedName name="JJ" localSheetId="2">#REF!</definedName>
    <definedName name="JJ">#REF!</definedName>
    <definedName name="JJJ" localSheetId="2" hidden="1">#REF!</definedName>
    <definedName name="JJJ" hidden="1">#REF!</definedName>
    <definedName name="JJJJJJJJJJJ" localSheetId="2">{#N/A,#N/A,FALSE,"배수2"}</definedName>
    <definedName name="JJJJJJJJJJJ">{#N/A,#N/A,FALSE,"배수2"}</definedName>
    <definedName name="JJM" localSheetId="7">#REF!</definedName>
    <definedName name="JJM">#REF!</definedName>
    <definedName name="jk">#REF!</definedName>
    <definedName name="jkghjgk" localSheetId="2" hidden="1">#REF!</definedName>
    <definedName name="jkghjgk" hidden="1">#REF!</definedName>
    <definedName name="jkhghkjg">#REF!</definedName>
    <definedName name="jkhgkjj">#REF!</definedName>
    <definedName name="JKJKJKJK" localSheetId="2">{#N/A,#N/A,FALSE,"포장1";#N/A,#N/A,FALSE,"포장1"}</definedName>
    <definedName name="JKJKJKJK">{#N/A,#N/A,FALSE,"포장1";#N/A,#N/A,FALSE,"포장1"}</definedName>
    <definedName name="jkl" localSheetId="2">#REF!,#REF!</definedName>
    <definedName name="jkl">#REF!,#REF!</definedName>
    <definedName name="jlkajsf" localSheetId="2">{#N/A,#N/A,FALSE,"BS";#N/A,#N/A,FALSE,"PL";#N/A,#N/A,FALSE,"A";#N/A,#N/A,FALSE,"B";#N/A,#N/A,FALSE,"B1";#N/A,#N/A,FALSE,"C";#N/A,#N/A,FALSE,"C1";#N/A,#N/A,FALSE,"C2";#N/A,#N/A,FALSE,"D";#N/A,#N/A,FALSE,"E";#N/A,#N/A,FALSE,"F";#N/A,#N/A,FALSE,"AA";#N/A,#N/A,FALSE,"BB";#N/A,#N/A,FALSE,"CC";#N/A,#N/A,FALSE,"DD";#N/A,#N/A,FALSE,"EE";#N/A,#N/A,FALSE,"FF";#N/A,#N/A,FALSE,"PL10";#N/A,#N/A,FALSE,"PL20";#N/A,#N/A,FALSE,"PL30"}</definedName>
    <definedName name="jlkajsf">{#N/A,#N/A,FALSE,"BS";#N/A,#N/A,FALSE,"PL";#N/A,#N/A,FALSE,"A";#N/A,#N/A,FALSE,"B";#N/A,#N/A,FALSE,"B1";#N/A,#N/A,FALSE,"C";#N/A,#N/A,FALSE,"C1";#N/A,#N/A,FALSE,"C2";#N/A,#N/A,FALSE,"D";#N/A,#N/A,FALSE,"E";#N/A,#N/A,FALSE,"F";#N/A,#N/A,FALSE,"AA";#N/A,#N/A,FALSE,"BB";#N/A,#N/A,FALSE,"CC";#N/A,#N/A,FALSE,"DD";#N/A,#N/A,FALSE,"EE";#N/A,#N/A,FALSE,"FF";#N/A,#N/A,FALSE,"PL10";#N/A,#N/A,FALSE,"PL20";#N/A,#N/A,FALSE,"PL30"}</definedName>
    <definedName name="jlkkasdkf">#REF!</definedName>
    <definedName name="jmhn" localSheetId="2">{#N/A,#N/A,FALSE,"2~8번"}</definedName>
    <definedName name="jmhn">{#N/A,#N/A,FALSE,"2~8번"}</definedName>
    <definedName name="JNH" localSheetId="2">#REF!,#REF!</definedName>
    <definedName name="JNH">#REF!,#REF!</definedName>
    <definedName name="JNJ" localSheetId="7">#REF!</definedName>
    <definedName name="JNJ">#REF!</definedName>
    <definedName name="JobNo">#REF!</definedName>
    <definedName name="JPRATE">#REF!</definedName>
    <definedName name="JPY">10.073</definedName>
    <definedName name="JTNHMK" localSheetId="7">#REF!</definedName>
    <definedName name="JTNHMK">#REF!</definedName>
    <definedName name="JUNCTION">#REF!</definedName>
    <definedName name="JUU">#REF!</definedName>
    <definedName name="JUYGDF" localSheetId="7">#REF!</definedName>
    <definedName name="JUYGDF">#REF!</definedName>
    <definedName name="jygfjkdf">#REF!</definedName>
    <definedName name="JYJY"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u" localSheetId="7">#REF!</definedName>
    <definedName name="jyu">#REF!</definedName>
    <definedName name="jyuj" localSheetId="7">#REF!</definedName>
    <definedName name="jyuj">#REF!</definedName>
    <definedName name="J엄차현" localSheetId="2" hidden="1">#REF!</definedName>
    <definedName name="J엄차현" hidden="1">#REF!</definedName>
    <definedName name="K">#N/A</definedName>
    <definedName name="KA" localSheetId="2">#REF!</definedName>
    <definedName name="KA">#REF!</definedName>
    <definedName name="kajfkjasd">#REF!</definedName>
    <definedName name="KB">#REF!</definedName>
    <definedName name="KBS" localSheetId="2">#REF!,#REF!</definedName>
    <definedName name="KBS">#REF!,#REF!</definedName>
    <definedName name="KC">#REF!</definedName>
    <definedName name="kd"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f" hidden="1">#REF!</definedName>
    <definedName name="KDKDK" localSheetId="2">{#N/A,#N/A,FALSE,"조골재"}</definedName>
    <definedName name="KDKDK">{#N/A,#N/A,FALSE,"조골재"}</definedName>
    <definedName name="kdkjjljl" localSheetId="2">{#N/A,#N/A,FALSE,"Aging Summary";#N/A,#N/A,FALSE,"Ratio Analysis";#N/A,#N/A,FALSE,"Test 120 Day Accts";#N/A,#N/A,FALSE,"Tickmarks"}</definedName>
    <definedName name="kdkjjljl">{#N/A,#N/A,FALSE,"Aging Summary";#N/A,#N/A,FALSE,"Ratio Analysis";#N/A,#N/A,FALSE,"Test 120 Day Accts";#N/A,#N/A,FALSE,"Tickmarks"}</definedName>
    <definedName name="KETONE">#REF!</definedName>
    <definedName name="key" localSheetId="2" hidden="1">#REF!</definedName>
    <definedName name="key" hidden="1">#REF!</definedName>
    <definedName name="k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 localSheetId="2">{#N/A,#N/A,FALSE,"혼합골재"}</definedName>
    <definedName name="KFGHYH">{#N/A,#N/A,FALSE,"혼합골재"}</definedName>
    <definedName name="KFGJGFJGHGRJGH" localSheetId="2">{#N/A,#N/A,FALSE,"부대1"}</definedName>
    <definedName name="KFGJGFJGHGRJGH">{#N/A,#N/A,FALSE,"부대1"}</definedName>
    <definedName name="KFGJREYDFHFD" localSheetId="2">{#N/A,#N/A,FALSE,"속도"}</definedName>
    <definedName name="KFGJREYDFHFD">{#N/A,#N/A,FALSE,"속도"}</definedName>
    <definedName name="KFJG">#REF!</definedName>
    <definedName name="KFKF">#REF!</definedName>
    <definedName name="KGB" localSheetId="7">#REF!</definedName>
    <definedName name="KGB">#REF!</definedName>
    <definedName name="KGFJHGJGH" localSheetId="2">{#N/A,#N/A,FALSE,"2~8번"}</definedName>
    <definedName name="KGFJHGJGH">{#N/A,#N/A,FALSE,"2~8번"}</definedName>
    <definedName name="kgfkyftyijk">#REF!</definedName>
    <definedName name="khl" localSheetId="2">{#N/A,#N/A,FALSE,"2~8번"}</definedName>
    <definedName name="khl">{#N/A,#N/A,FALSE,"2~8번"}</definedName>
    <definedName name="KIT">#REF!</definedName>
    <definedName name="kiuk" localSheetId="7">#REF!</definedName>
    <definedName name="kiuk">#REF!</definedName>
    <definedName name="kjalkjfdsalkjf">#REF!</definedName>
    <definedName name="kjg" localSheetId="2">{#N/A,#N/A,FALSE,"조골재"}</definedName>
    <definedName name="kjg">{#N/A,#N/A,FALSE,"조골재"}</definedName>
    <definedName name="KJGHJG" localSheetId="2">{#N/A,#N/A,FALSE,"배수2"}</definedName>
    <definedName name="KJGHJG">{#N/A,#N/A,FALSE,"배수2"}</definedName>
    <definedName name="kjlklkas">#REF!</definedName>
    <definedName name="kjuj">#REF!</definedName>
    <definedName name="KK">#REF!</definedName>
    <definedName name="KKB" localSheetId="7">#REF!</definedName>
    <definedName name="KKB">#REF!</definedName>
    <definedName name="KKK" localSheetId="2" hidden="1">#REF!</definedName>
    <definedName name="kkk">#REF!</definedName>
    <definedName name="KKKK" localSheetId="8">BLCH</definedName>
    <definedName name="KKKK">BLCH</definedName>
    <definedName name="kkl">#REF!</definedName>
    <definedName name="KKTY">#N/A</definedName>
    <definedName name="KLB" localSheetId="2">#REF!,#REF!</definedName>
    <definedName name="KLB">#REF!,#REF!</definedName>
    <definedName name="klkl" localSheetId="7">#REF!</definedName>
    <definedName name="klkl">#REF!</definedName>
    <definedName name="KLLKLKLK" localSheetId="2">{#N/A,#N/A,FALSE,"포장2"}</definedName>
    <definedName name="KLLKLKLK">{#N/A,#N/A,FALSE,"포장2"}</definedName>
    <definedName name="KMN" localSheetId="2">#REF!,#REF!</definedName>
    <definedName name="KMN">#REF!,#REF!</definedName>
    <definedName name="korea">#REF!</definedName>
    <definedName name="Kp">#REF!</definedName>
    <definedName name="kpqeiwri" localSheetId="2" hidden="1">#REF!</definedName>
    <definedName name="kpqeiwri" hidden="1">#REF!</definedName>
    <definedName name="ksk" localSheetId="2" hidden="1">#REF!</definedName>
    <definedName name="ksk" hidden="1">#REF!</definedName>
    <definedName name="ktf" localSheetId="2" hidden="1">#REF!</definedName>
    <definedName name="ktf" hidden="1">#REF!</definedName>
    <definedName name="kty" localSheetId="2" hidden="1">#REF!</definedName>
    <definedName name="kty" hidden="1">#REF!</definedName>
    <definedName name="kujyhg" localSheetId="2">{#N/A,#N/A,FALSE,"골재소요량";#N/A,#N/A,FALSE,"골재소요량"}</definedName>
    <definedName name="kujyhg">{#N/A,#N/A,FALSE,"골재소요량";#N/A,#N/A,FALSE,"골재소요량"}</definedName>
    <definedName name="KUK"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YNGSAYL" localSheetId="7">#REF!</definedName>
    <definedName name="KYNGSAYL">#REF!</definedName>
    <definedName name="L">#REF!</definedName>
    <definedName name="L_1">#REF!</definedName>
    <definedName name="L_Fa">#REF!</definedName>
    <definedName name="L_Tube">#REF!</definedName>
    <definedName name="l1_ea">#REF!</definedName>
    <definedName name="L1L">#REF!</definedName>
    <definedName name="L2L">#REF!</definedName>
    <definedName name="L3L">#REF!</definedName>
    <definedName name="L4L">#REF!</definedName>
    <definedName name="La">#REF!</definedName>
    <definedName name="Lag">#REF!</definedName>
    <definedName name="LAST">#REF!</definedName>
    <definedName name="LatentH">#REF!</definedName>
    <definedName name="LB">#REF!</definedName>
    <definedName name="Lc">#REF!</definedName>
    <definedName name="LCN">#REF!</definedName>
    <definedName name="LCP">#REF!</definedName>
    <definedName name="LC산출" localSheetId="2">{#N/A,#N/A,FALSE,"사업총괄";#N/A,#N/A,FALSE,"장비사업";#N/A,#N/A,FALSE,"철구사업";#N/A,#N/A,FALSE,"준설사업"}</definedName>
    <definedName name="LC산출">{#N/A,#N/A,FALSE,"사업총괄";#N/A,#N/A,FALSE,"장비사업";#N/A,#N/A,FALSE,"철구사업";#N/A,#N/A,FALSE,"준설사업"}</definedName>
    <definedName name="LC산출_1" localSheetId="2">{#N/A,#N/A,FALSE,"사업총괄";#N/A,#N/A,FALSE,"장비사업";#N/A,#N/A,FALSE,"철구사업";#N/A,#N/A,FALSE,"준설사업"}</definedName>
    <definedName name="LC산출_1">{#N/A,#N/A,FALSE,"사업총괄";#N/A,#N/A,FALSE,"장비사업";#N/A,#N/A,FALSE,"철구사업";#N/A,#N/A,FALSE,"준설사업"}</definedName>
    <definedName name="LC산출_2" localSheetId="2">{#N/A,#N/A,FALSE,"사업총괄";#N/A,#N/A,FALSE,"장비사업";#N/A,#N/A,FALSE,"철구사업";#N/A,#N/A,FALSE,"준설사업"}</definedName>
    <definedName name="LC산출_2">{#N/A,#N/A,FALSE,"사업총괄";#N/A,#N/A,FALSE,"장비사업";#N/A,#N/A,FALSE,"철구사업";#N/A,#N/A,FALSE,"준설사업"}</definedName>
    <definedName name="LC산출_3" localSheetId="2">{#N/A,#N/A,FALSE,"사업총괄";#N/A,#N/A,FALSE,"장비사업";#N/A,#N/A,FALSE,"철구사업";#N/A,#N/A,FALSE,"준설사업"}</definedName>
    <definedName name="LC산출_3">{#N/A,#N/A,FALSE,"사업총괄";#N/A,#N/A,FALSE,"장비사업";#N/A,#N/A,FALSE,"철구사업";#N/A,#N/A,FALSE,"준설사업"}</definedName>
    <definedName name="LC산출_4" localSheetId="2">{#N/A,#N/A,FALSE,"사업총괄";#N/A,#N/A,FALSE,"장비사업";#N/A,#N/A,FALSE,"철구사업";#N/A,#N/A,FALSE,"준설사업"}</definedName>
    <definedName name="LC산출_4">{#N/A,#N/A,FALSE,"사업총괄";#N/A,#N/A,FALSE,"장비사업";#N/A,#N/A,FALSE,"철구사업";#N/A,#N/A,FALSE,"준설사업"}</definedName>
    <definedName name="LC산출_5" localSheetId="2">{#N/A,#N/A,FALSE,"사업총괄";#N/A,#N/A,FALSE,"장비사업";#N/A,#N/A,FALSE,"철구사업";#N/A,#N/A,FALSE,"준설사업"}</definedName>
    <definedName name="LC산출_5">{#N/A,#N/A,FALSE,"사업총괄";#N/A,#N/A,FALSE,"장비사업";#N/A,#N/A,FALSE,"철구사업";#N/A,#N/A,FALSE,"준설사업"}</definedName>
    <definedName name="Lden">#REF!</definedName>
    <definedName name="LED">#REF!</definedName>
    <definedName name="LED포함견적1" localSheetId="2">{#N/A,#N/A,FALSE,"골재소요량";#N/A,#N/A,FALSE,"골재소요량"}</definedName>
    <definedName name="LED포함견적1">{#N/A,#N/A,FALSE,"골재소요량";#N/A,#N/A,FALSE,"골재소요량"}</definedName>
    <definedName name="LEE">#REF!</definedName>
    <definedName name="Len">#REF!</definedName>
    <definedName name="Lenght">#REF!</definedName>
    <definedName name="Length">#REF!</definedName>
    <definedName name="Lenth">#REF!</definedName>
    <definedName name="level">#REF!</definedName>
    <definedName name="Lf">#REF!</definedName>
    <definedName name="Lff">#REF!</definedName>
    <definedName name="Lfluid">#REF!</definedName>
    <definedName name="Lfrac">#REF!</definedName>
    <definedName name="Lh">#REF!</definedName>
    <definedName name="li" localSheetId="2">{"'용역비'!$A$4:$C$8"}</definedName>
    <definedName name="li">{"'용역비'!$A$4:$C$8"}</definedName>
    <definedName name="light">"Picture 1"</definedName>
    <definedName name="likethis">#REF!</definedName>
    <definedName name="List">#REF!</definedName>
    <definedName name="Live">#REF!</definedName>
    <definedName name="lj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 localSheetId="2">#REF!,#REF!</definedName>
    <definedName name="LK">#REF!,#REF!</definedName>
    <definedName name="LKLJK" localSheetId="2">{#N/A,#N/A,FALSE,"기안지";#N/A,#N/A,FALSE,"통신지"}</definedName>
    <definedName name="LKLJK">{#N/A,#N/A,FALSE,"기안지";#N/A,#N/A,FALSE,"통신지"}</definedName>
    <definedName name="LKLJK_1" localSheetId="2">{#N/A,#N/A,FALSE,"기안지";#N/A,#N/A,FALSE,"통신지"}</definedName>
    <definedName name="LKLJK_1">{#N/A,#N/A,FALSE,"기안지";#N/A,#N/A,FALSE,"통신지"}</definedName>
    <definedName name="LKLJK_2" localSheetId="2">{#N/A,#N/A,FALSE,"기안지";#N/A,#N/A,FALSE,"통신지"}</definedName>
    <definedName name="LKLJK_2">{#N/A,#N/A,FALSE,"기안지";#N/A,#N/A,FALSE,"통신지"}</definedName>
    <definedName name="LKLJK_3" localSheetId="2">{#N/A,#N/A,FALSE,"기안지";#N/A,#N/A,FALSE,"통신지"}</definedName>
    <definedName name="LKLJK_3">{#N/A,#N/A,FALSE,"기안지";#N/A,#N/A,FALSE,"통신지"}</definedName>
    <definedName name="LKLJK_4" localSheetId="2">{#N/A,#N/A,FALSE,"기안지";#N/A,#N/A,FALSE,"통신지"}</definedName>
    <definedName name="LKLJK_4">{#N/A,#N/A,FALSE,"기안지";#N/A,#N/A,FALSE,"통신지"}</definedName>
    <definedName name="LKLJK_5" localSheetId="2">{#N/A,#N/A,FALSE,"기안지";#N/A,#N/A,FALSE,"통신지"}</definedName>
    <definedName name="LKLJK_5">{#N/A,#N/A,FALSE,"기안지";#N/A,#N/A,FALSE,"통신지"}</definedName>
    <definedName name="LL">#REF!</definedName>
    <definedName name="lll" localSheetId="6">#REF!</definedName>
    <definedName name="LLL" localSheetId="2" hidden="1">#REF!</definedName>
    <definedName name="lll" localSheetId="8">#REF!</definedName>
    <definedName name="lll" localSheetId="7">#REF!</definedName>
    <definedName name="lll">#REF!</definedName>
    <definedName name="LLLL">#REF!</definedName>
    <definedName name="LLM" localSheetId="7">#REF!</definedName>
    <definedName name="LLM">#REF!</definedName>
    <definedName name="Lmass">#REF!</definedName>
    <definedName name="Lmtd">#REF!</definedName>
    <definedName name="Ln">#REF!</definedName>
    <definedName name="LOCATION">#REF!</definedName>
    <definedName name="LS">#REF!</definedName>
    <definedName name="ls_ea">#REF!</definedName>
    <definedName name="LTHE">#REF!</definedName>
    <definedName name="LV">#REF!</definedName>
    <definedName name="LV1COD">#REF!</definedName>
    <definedName name="LV4COD">#REF!</definedName>
    <definedName name="LV5COD">#REF!</definedName>
    <definedName name="LVIS">#REF!</definedName>
    <definedName name="lww" localSheetId="2">{#N/A,#N/A,FALSE,"BS";#N/A,#N/A,FALSE,"PL";#N/A,#N/A,FALSE,"A";#N/A,#N/A,FALSE,"B";#N/A,#N/A,FALSE,"B1";#N/A,#N/A,FALSE,"C";#N/A,#N/A,FALSE,"C1";#N/A,#N/A,FALSE,"C2";#N/A,#N/A,FALSE,"D";#N/A,#N/A,FALSE,"E";#N/A,#N/A,FALSE,"F";#N/A,#N/A,FALSE,"AA";#N/A,#N/A,FALSE,"BB";#N/A,#N/A,FALSE,"CC";#N/A,#N/A,FALSE,"DD";#N/A,#N/A,FALSE,"EE";#N/A,#N/A,FALSE,"FF";#N/A,#N/A,FALSE,"PL10";#N/A,#N/A,FALSE,"PL20";#N/A,#N/A,FALSE,"PL30"}</definedName>
    <definedName name="lww">{#N/A,#N/A,FALSE,"BS";#N/A,#N/A,FALSE,"PL";#N/A,#N/A,FALSE,"A";#N/A,#N/A,FALSE,"B";#N/A,#N/A,FALSE,"B1";#N/A,#N/A,FALSE,"C";#N/A,#N/A,FALSE,"C1";#N/A,#N/A,FALSE,"C2";#N/A,#N/A,FALSE,"D";#N/A,#N/A,FALSE,"E";#N/A,#N/A,FALSE,"F";#N/A,#N/A,FALSE,"AA";#N/A,#N/A,FALSE,"BB";#N/A,#N/A,FALSE,"CC";#N/A,#N/A,FALSE,"DD";#N/A,#N/A,FALSE,"EE";#N/A,#N/A,FALSE,"FF";#N/A,#N/A,FALSE,"PL10";#N/A,#N/A,FALSE,"PL20";#N/A,#N/A,FALSE,"PL30"}</definedName>
    <definedName name="LYK">#REF!</definedName>
    <definedName name="L옹벽">#REF!</definedName>
    <definedName name="L형측" localSheetId="2">{#N/A,#N/A,FALSE,"표지목차"}</definedName>
    <definedName name="L형측">{#N/A,#N/A,FALSE,"표지목차"}</definedName>
    <definedName name="m" localSheetId="2" hidden="1">#REF!</definedName>
    <definedName name="m" hidden="1">#REF!</definedName>
    <definedName name="M_TR">#REF!</definedName>
    <definedName name="M0.251">#REF!</definedName>
    <definedName name="M0.252">#REF!</definedName>
    <definedName name="M0.253">#REF!</definedName>
    <definedName name="M0.254">#REF!</definedName>
    <definedName name="M0.255">#REF!</definedName>
    <definedName name="M0.256">#REF!</definedName>
    <definedName name="M0.257">#REF!</definedName>
    <definedName name="M0.258">#REF!</definedName>
    <definedName name="MA">#REF!</definedName>
    <definedName name="Macro1" localSheetId="6">#REF!</definedName>
    <definedName name="Macro1" localSheetId="2">공종별집계표!Macro1</definedName>
    <definedName name="Macro1" localSheetId="8">#REF!</definedName>
    <definedName name="Macro1" localSheetId="7">#REF!</definedName>
    <definedName name="Macro1">#REF!</definedName>
    <definedName name="Macro10" localSheetId="6">#REF!</definedName>
    <definedName name="Macro10" localSheetId="2">#REF!</definedName>
    <definedName name="Macro10" localSheetId="8">#REF!</definedName>
    <definedName name="Macro10" localSheetId="7">#REF!</definedName>
    <definedName name="Macro10">#REF!</definedName>
    <definedName name="Macro11" localSheetId="6">#REF!</definedName>
    <definedName name="Macro11" localSheetId="2">#REF!</definedName>
    <definedName name="Macro11" localSheetId="8">#REF!</definedName>
    <definedName name="Macro11" localSheetId="7">#REF!</definedName>
    <definedName name="Macro11">#REF!</definedName>
    <definedName name="Macro12" localSheetId="6">#REF!</definedName>
    <definedName name="Macro12" localSheetId="2">#REF!</definedName>
    <definedName name="Macro12" localSheetId="8">#REF!</definedName>
    <definedName name="Macro12" localSheetId="7">#REF!</definedName>
    <definedName name="Macro12">#REF!</definedName>
    <definedName name="Macro13" localSheetId="6">#REF!</definedName>
    <definedName name="Macro13" localSheetId="2">#REF!</definedName>
    <definedName name="Macro13" localSheetId="8">#REF!</definedName>
    <definedName name="Macro13" localSheetId="7">#REF!</definedName>
    <definedName name="Macro13">#REF!</definedName>
    <definedName name="Macro14" localSheetId="6">#REF!</definedName>
    <definedName name="Macro14" localSheetId="2">#REF!</definedName>
    <definedName name="Macro14" localSheetId="8">#REF!</definedName>
    <definedName name="Macro14" localSheetId="7">#REF!</definedName>
    <definedName name="Macro14">#REF!</definedName>
    <definedName name="Macro18" localSheetId="7">#REF!</definedName>
    <definedName name="Macro18">#REF!</definedName>
    <definedName name="Macro2" localSheetId="6">#REF!</definedName>
    <definedName name="Macro2" localSheetId="2">#REF!</definedName>
    <definedName name="Macro2" localSheetId="8">#REF!</definedName>
    <definedName name="Macro2" localSheetId="7">#REF!</definedName>
    <definedName name="Macro2">#REF!</definedName>
    <definedName name="MACRO20" localSheetId="7">#REF!</definedName>
    <definedName name="MACRO20">#REF!</definedName>
    <definedName name="Macro3" localSheetId="6">#REF!</definedName>
    <definedName name="Macro3" localSheetId="2">#REF!</definedName>
    <definedName name="Macro3" localSheetId="8">#REF!</definedName>
    <definedName name="Macro3" localSheetId="7">#REF!</definedName>
    <definedName name="Macro3">#REF!</definedName>
    <definedName name="Macro4" localSheetId="6">#REF!</definedName>
    <definedName name="Macro4" localSheetId="8">#REF!</definedName>
    <definedName name="Macro4" localSheetId="7">#REF!</definedName>
    <definedName name="Macro4">#REF!</definedName>
    <definedName name="Macro5" localSheetId="6">#REF!</definedName>
    <definedName name="Macro5" localSheetId="8">#REF!</definedName>
    <definedName name="Macro5" localSheetId="7">#REF!</definedName>
    <definedName name="Macro5">#REF!</definedName>
    <definedName name="Macro6" localSheetId="6">#REF!</definedName>
    <definedName name="macro6" localSheetId="2">#REF!</definedName>
    <definedName name="Macro6" localSheetId="8">#REF!</definedName>
    <definedName name="Macro6" localSheetId="7">#REF!</definedName>
    <definedName name="Macro6">#REF!</definedName>
    <definedName name="Macro7" localSheetId="6">#REF!</definedName>
    <definedName name="macro7" localSheetId="2">#REF!</definedName>
    <definedName name="Macro7" localSheetId="8">#REF!</definedName>
    <definedName name="Macro7" localSheetId="7">#REF!</definedName>
    <definedName name="Macro7">#REF!</definedName>
    <definedName name="Macro8" localSheetId="6">#REF!</definedName>
    <definedName name="Macro8" localSheetId="2">#REF!</definedName>
    <definedName name="Macro8" localSheetId="8">#REF!</definedName>
    <definedName name="Macro8" localSheetId="7">#REF!</definedName>
    <definedName name="Macro8">#REF!</definedName>
    <definedName name="Macro9" localSheetId="6">#REF!</definedName>
    <definedName name="Macro9" localSheetId="2">#REF!</definedName>
    <definedName name="Macro9" localSheetId="8">#REF!</definedName>
    <definedName name="Macro9" localSheetId="7">#REF!</definedName>
    <definedName name="Macro9">#REF!</definedName>
    <definedName name="Mag">#REF!</definedName>
    <definedName name="MAGNETIC_A">#REF!</definedName>
    <definedName name="Main">#REF!</definedName>
    <definedName name="MAIN_COM_소계">#REF!</definedName>
    <definedName name="MAINPART">#REF!</definedName>
    <definedName name="MAKER">#REF!</definedName>
    <definedName name="MasterRate">#REF!</definedName>
    <definedName name="MASVT">#REF!</definedName>
    <definedName name="MAT">#N/A</definedName>
    <definedName name="Material">#REF!</definedName>
    <definedName name="Materiality">#REF!</definedName>
    <definedName name="MATO">#REF!</definedName>
    <definedName name="Mbaffle">#REF!</definedName>
    <definedName name="Mc">#REF!</definedName>
    <definedName name="MCC_220V_DOL">#REF!</definedName>
    <definedName name="MCC_220V_YD">#REF!</definedName>
    <definedName name="MCC_380V_DOL">#REF!</definedName>
    <definedName name="MCC_380V_YD">#REF!</definedName>
    <definedName name="MCCB_A">#REF!</definedName>
    <definedName name="Mchannel">#REF!</definedName>
    <definedName name="mcvbm">#REF!</definedName>
    <definedName name="Meb">#REF!</definedName>
    <definedName name="MECH" localSheetId="2" hidden="1">#REF!</definedName>
    <definedName name="MECH" hidden="1">#REF!</definedName>
    <definedName name="MEW">#REF!</definedName>
    <definedName name="Mex">#REF!</definedName>
    <definedName name="Mey">#REF!</definedName>
    <definedName name="Mf">#REF!</definedName>
    <definedName name="mfloating">#REF!</definedName>
    <definedName name="Mh">#REF!</definedName>
    <definedName name="MIN.XLS" localSheetId="2">#REF!</definedName>
    <definedName name="MIN.XLS" localSheetId="7">#REF!</definedName>
    <definedName name="MIN.XLS">#REF!</definedName>
    <definedName name="mm" localSheetId="2" hidden="1">{#N/A,#N/A,TRUE,"토적및재료집계";#N/A,#N/A,TRUE,"토적및재료집계";#N/A,#N/A,TRUE,"단위량"}</definedName>
    <definedName name="mm" hidden="1">{#N/A,#N/A,TRUE,"토적및재료집계";#N/A,#N/A,TRUE,"토적및재료집계";#N/A,#N/A,TRUE,"단위량"}</definedName>
    <definedName name="MMH" localSheetId="7">#REF!</definedName>
    <definedName name="MMH">#REF!</definedName>
    <definedName name="MMJN" localSheetId="7">#REF!</definedName>
    <definedName name="MMJN">#REF!</definedName>
    <definedName name="mml" localSheetId="7">#REF!</definedName>
    <definedName name="mml">#REF!</definedName>
    <definedName name="MMMM" localSheetId="8">BLCH</definedName>
    <definedName name="MMMM">BLCH</definedName>
    <definedName name="MMN" localSheetId="7">#REF!</definedName>
    <definedName name="MMN">#REF!</definedName>
    <definedName name="MMX" localSheetId="7">#REF!</definedName>
    <definedName name="MMX">#REF!</definedName>
    <definedName name="MN">#REF!</definedName>
    <definedName name="MNH" localSheetId="7">#REF!</definedName>
    <definedName name="MNH">#REF!</definedName>
    <definedName name="MNHL" localSheetId="2">#REF!</definedName>
    <definedName name="MNHL">#REF!</definedName>
    <definedName name="Mno">0</definedName>
    <definedName name="MO">#REF!</definedName>
    <definedName name="model" hidden="1">#REF!</definedName>
    <definedName name="MODEL명">#N/A</definedName>
    <definedName name="MODE보정">#REF!</definedName>
    <definedName name="Module1.FormPrint" localSheetId="7">#REF!</definedName>
    <definedName name="Module1.FormPrint">#REF!</definedName>
    <definedName name="Module1.매크로4" localSheetId="7">#REF!</definedName>
    <definedName name="Module1.매크로4">#REF!</definedName>
    <definedName name="Module1.매크로5" localSheetId="7">#REF!</definedName>
    <definedName name="Module1.매크로5">#REF!</definedName>
    <definedName name="Module1.매크로6" localSheetId="7">#REF!</definedName>
    <definedName name="Module1.매크로6">#REF!</definedName>
    <definedName name="Module1.매크로7" localSheetId="7">#REF!</definedName>
    <definedName name="Module1.매크로7">#REF!</definedName>
    <definedName name="Module1.산식을값으로" localSheetId="7">#REF!</definedName>
    <definedName name="Module1.산식을값으로">#REF!</definedName>
    <definedName name="MOM" localSheetId="7">#REF!</definedName>
    <definedName name="MOM">#REF!</definedName>
    <definedName name="Monetary_Precision">#REF!</definedName>
    <definedName name="MONEY" localSheetId="2">#REF!,#REF!</definedName>
    <definedName name="MONEY">#REF!,#REF!</definedName>
    <definedName name="Monthly_M">#REF!</definedName>
    <definedName name="Monthly_P">#REF!</definedName>
    <definedName name="MOS">#REF!</definedName>
    <definedName name="Mot">#REF!</definedName>
    <definedName name="MOTOR">#REF!</definedName>
    <definedName name="MOTOR__농형_전폐">#REF!</definedName>
    <definedName name="MotorenKomponenten_Liste">#REF!</definedName>
    <definedName name="mow">#REF!</definedName>
    <definedName name="Mowt">#REF!</definedName>
    <definedName name="Ms">#REF!</definedName>
    <definedName name="MSB">#REF!</definedName>
    <definedName name="MSF">#REF!</definedName>
    <definedName name="Mt">#REF!</definedName>
    <definedName name="Mtsw">#REF!</definedName>
    <definedName name="Mtw">#REF!</definedName>
    <definedName name="Mtwt">#REF!</definedName>
    <definedName name="Mtwv">#REF!</definedName>
    <definedName name="Mu">#REF!</definedName>
    <definedName name="Mwb">#REF!</definedName>
    <definedName name="MWF">#REF!</definedName>
    <definedName name="myfile">#REF!</definedName>
    <definedName name="M당무게" localSheetId="2">#REF!</definedName>
    <definedName name="M당무게">#REF!</definedName>
    <definedName name="n"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#REF!</definedName>
    <definedName name="N.D.E">#REF!</definedName>
    <definedName name="N00">#REF!</definedName>
    <definedName name="NAME">#REF!</definedName>
    <definedName name="NAMH">#REF!</definedName>
    <definedName name="NAT">#N/A</definedName>
    <definedName name="NBBNB" localSheetId="2">{#N/A,#N/A,FALSE,"혼합골재"}</definedName>
    <definedName name="NBBNB">{#N/A,#N/A,FALSE,"혼합골재"}</definedName>
    <definedName name="NBC" localSheetId="2">#REF!,#REF!,#REF!</definedName>
    <definedName name="NBC">#REF!,#REF!,#REF!</definedName>
    <definedName name="NBDFF" localSheetId="2">#REF!,#REF!</definedName>
    <definedName name="NBDFF">#REF!,#REF!</definedName>
    <definedName name="nbg" localSheetId="7">#REF!</definedName>
    <definedName name="nbg">#REF!</definedName>
    <definedName name="nbv" localSheetId="7">#REF!</definedName>
    <definedName name="nbv">#REF!</definedName>
    <definedName name="nbvcn">#REF!</definedName>
    <definedName name="NBVCV">#REF!</definedName>
    <definedName name="Ncfluid">#REF!</definedName>
    <definedName name="ncr" localSheetId="2">{#N/A,#N/A,FALSE,"현장 NCR 분석";#N/A,#N/A,FALSE,"현장품질감사";#N/A,#N/A,FALSE,"현장품질감사"}</definedName>
    <definedName name="ncr">{#N/A,#N/A,FALSE,"현장 NCR 분석";#N/A,#N/A,FALSE,"현장품질감사";#N/A,#N/A,FALSE,"현장품질감사"}</definedName>
    <definedName name="NegoRate">#REF!</definedName>
    <definedName name="nego검토"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NAME" localSheetId="2">{#N/A,#N/A,FALSE,"CCTV"}</definedName>
    <definedName name="NEWNAME">{#N/A,#N/A,FALSE,"CCTV"}</definedName>
    <definedName name="Nf">#REF!</definedName>
    <definedName name="ngf"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L" localSheetId="2">#REF!</definedName>
    <definedName name="NHL">#REF!</definedName>
    <definedName name="Ni">#REF!</definedName>
    <definedName name="NJHT" localSheetId="2">#REF!,#REF!</definedName>
    <definedName name="NJHT">#REF!,#REF!</definedName>
    <definedName name="NLG" localSheetId="2">#REF!,#REF!</definedName>
    <definedName name="NLG">#REF!,#REF!</definedName>
    <definedName name="nm" localSheetId="2" hidden="1">#REF!</definedName>
    <definedName name="nm" hidden="1">#REF!</definedName>
    <definedName name="nmb" localSheetId="7">#REF!</definedName>
    <definedName name="nmb">#REF!</definedName>
    <definedName name="NMJ" localSheetId="7">#REF!</definedName>
    <definedName name="NMJ">#REF!</definedName>
    <definedName name="nmy">#REF!</definedName>
    <definedName name="Nn">#REF!</definedName>
    <definedName name="NNA" localSheetId="7">#REF!</definedName>
    <definedName name="NNA">#REF!</definedName>
    <definedName name="nnj" localSheetId="7">#REF!</definedName>
    <definedName name="nnj">#REF!</definedName>
    <definedName name="nnm" localSheetId="7">#REF!</definedName>
    <definedName name="nnm">#REF!</definedName>
    <definedName name="NNN" localSheetId="2">공종별집계표!NNN</definedName>
    <definedName name="NNN">#REF!</definedName>
    <definedName name="NO">#REF!</definedName>
    <definedName name="NO.">#REF!</definedName>
    <definedName name="No_shell">#REF!</definedName>
    <definedName name="Nobaffle">#REF!</definedName>
    <definedName name="NOIM">#REF!</definedName>
    <definedName name="NOIM1">#REF!</definedName>
    <definedName name="NOMU">#REF!</definedName>
    <definedName name="NOMUBY">#REF!</definedName>
    <definedName name="Nopass">#REF!</definedName>
    <definedName name="NoSrod">#REF!</definedName>
    <definedName name="NoSstrip">#REF!</definedName>
    <definedName name="NOTE">#N/A</definedName>
    <definedName name="Notube">#REF!</definedName>
    <definedName name="NS" localSheetId="2" hidden="1">#REF!</definedName>
    <definedName name="NS" hidden="1">#REF!</definedName>
    <definedName name="NSN">#REF!</definedName>
    <definedName name="number">#REF!</definedName>
    <definedName name="NYDATA">#REF!</definedName>
    <definedName name="O">#REF!</definedName>
    <definedName name="OD">#REF!</definedName>
    <definedName name="ODD" localSheetId="2">{#N/A,#N/A,FALSE,"명세표"}</definedName>
    <definedName name="ODD">{#N/A,#N/A,FALSE,"명세표"}</definedName>
    <definedName name="OFSAFO" localSheetId="2" hidden="1">{#N/A,#N/A,FALSE,"CCTV"}</definedName>
    <definedName name="OFSAFO" hidden="1">{#N/A,#N/A,FALSE,"CCTV"}</definedName>
    <definedName name="OH" localSheetId="2">{#N/A,#N/A,FALSE,"명세표"}</definedName>
    <definedName name="OH">{#N/A,#N/A,FALSE,"명세표"}</definedName>
    <definedName name="OHH" localSheetId="2">{#N/A,#N/A,FALSE,"명세표"}</definedName>
    <definedName name="OHH">{#N/A,#N/A,FALSE,"명세표"}</definedName>
    <definedName name="OIL" localSheetId="2">{"'용역비'!$A$4:$C$8"}</definedName>
    <definedName name="OIL">{"'용역비'!$A$4:$C$8"}</definedName>
    <definedName name="OIOK" localSheetId="7">#REF!</definedName>
    <definedName name="OIOK">#REF!</definedName>
    <definedName name="oiy" localSheetId="2">{#N/A,#N/A,FALSE,"포장2"}</definedName>
    <definedName name="oiy">{#N/A,#N/A,FALSE,"포장2"}</definedName>
    <definedName name="oiy_1" localSheetId="2">{#N/A,#N/A,FALSE,"포장2"}</definedName>
    <definedName name="oiy_1">{#N/A,#N/A,FALSE,"포장2"}</definedName>
    <definedName name="oiy_2" localSheetId="2">{#N/A,#N/A,FALSE,"포장2"}</definedName>
    <definedName name="oiy_2">{#N/A,#N/A,FALSE,"포장2"}</definedName>
    <definedName name="oiy_3" localSheetId="2">{#N/A,#N/A,FALSE,"포장2"}</definedName>
    <definedName name="oiy_3">{#N/A,#N/A,FALSE,"포장2"}</definedName>
    <definedName name="oiy_4" localSheetId="2">{#N/A,#N/A,FALSE,"포장2"}</definedName>
    <definedName name="oiy_4">{#N/A,#N/A,FALSE,"포장2"}</definedName>
    <definedName name="oiy_5" localSheetId="2">{#N/A,#N/A,FALSE,"포장2"}</definedName>
    <definedName name="oiy_5">{#N/A,#N/A,FALSE,"포장2"}</definedName>
    <definedName name="OM" hidden="1">#REF!</definedName>
    <definedName name="OMA" localSheetId="2" hidden="1">#REF!</definedName>
    <definedName name="OMA" hidden="1">#REF!</definedName>
    <definedName name="onoim">#REF!</definedName>
    <definedName name="OOO" localSheetId="2" hidden="1">#REF!</definedName>
    <definedName name="OOO">#REF!</definedName>
    <definedName name="OOO2CIVIL" localSheetId="2" hidden="1">#REF!</definedName>
    <definedName name="OOO2CIVIL" hidden="1">#REF!</definedName>
    <definedName name="oooo">#REF!</definedName>
    <definedName name="ooooo">#REF!</definedName>
    <definedName name="OP" localSheetId="2" hidden="1">#REF!</definedName>
    <definedName name="OP" hidden="1">#REF!</definedName>
    <definedName name="OPL" localSheetId="7">#REF!</definedName>
    <definedName name="OPL">#REF!</definedName>
    <definedName name="OPOP" hidden="1">#REF!</definedName>
    <definedName name="OPP" localSheetId="2" hidden="1">#REF!</definedName>
    <definedName name="OPP" hidden="1">#REF!</definedName>
    <definedName name="OPPP">#REF!</definedName>
    <definedName name="oq" localSheetId="2" hidden="1">{#N/A,#N/A,FALSE,"이정표"}</definedName>
    <definedName name="oq" hidden="1">{#N/A,#N/A,FALSE,"이정표"}</definedName>
    <definedName name="or">#REF!</definedName>
    <definedName name="ORDER">#REF!</definedName>
    <definedName name="ORDER1">255</definedName>
    <definedName name="order2">0</definedName>
    <definedName name="OrgAmount">#REF!</definedName>
    <definedName name="Orient">#REF!</definedName>
    <definedName name="ottiout">#REF!</definedName>
    <definedName name="ou">#REF!</definedName>
    <definedName name="Outspace">#REF!</definedName>
    <definedName name="Overhead">#REF!</definedName>
    <definedName name="owoel" localSheetId="2" hidden="1">#REF!</definedName>
    <definedName name="owoel" hidden="1">#REF!</definedName>
    <definedName name="P">#REF!</definedName>
    <definedName name="P_A">#REF!</definedName>
    <definedName name="P1693a3">#REF!</definedName>
    <definedName name="P1급수">#REF!</definedName>
    <definedName name="P2급탕">#REF!</definedName>
    <definedName name="P3배수">#REF!</definedName>
    <definedName name="PA">#REF!</definedName>
    <definedName name="Pac" localSheetId="2" hidden="1">#REF!</definedName>
    <definedName name="Pac" hidden="1">#REF!</definedName>
    <definedName name="PAGE1">#N/A</definedName>
    <definedName name="PAGE13">#N/A</definedName>
    <definedName name="PAGE14">#N/A</definedName>
    <definedName name="PAGE15">#N/A</definedName>
    <definedName name="PAGE16">#N/A</definedName>
    <definedName name="PAGE2">#N/A</definedName>
    <definedName name="page20">#REF!</definedName>
    <definedName name="PAGE3">#N/A</definedName>
    <definedName name="PAGE4">#N/A</definedName>
    <definedName name="Pai">#REF!</definedName>
    <definedName name="par">#REF!</definedName>
    <definedName name="part">#REF!</definedName>
    <definedName name="PARTNAME">#N/A</definedName>
    <definedName name="PARTNO">#REF!</definedName>
    <definedName name="PAVE">#REF!</definedName>
    <definedName name="PAY_COND">#REF!</definedName>
    <definedName name="PAY_END">#REF!</definedName>
    <definedName name="PAY_MID">#REF!</definedName>
    <definedName name="PAY_START">#REF!</definedName>
    <definedName name="PB">#N/A</definedName>
    <definedName name="PBC">#REF!</definedName>
    <definedName name="PBC_List">#REF!</definedName>
    <definedName name="PBFFD">#REF!</definedName>
    <definedName name="pbn">#REF!</definedName>
    <definedName name="PC">#REF!</definedName>
    <definedName name="PCB증비">#REF!</definedName>
    <definedName name="PD">#REF!</definedName>
    <definedName name="pdata">#REF!</definedName>
    <definedName name="PE">#REF!</definedName>
    <definedName name="PE100C">#REF!</definedName>
    <definedName name="PE16C">#REF!</definedName>
    <definedName name="PE22C">#REF!</definedName>
    <definedName name="PE28C">#REF!</definedName>
    <definedName name="PE36C">#REF!</definedName>
    <definedName name="PE42C">#REF!</definedName>
    <definedName name="PE54C">#REF!</definedName>
    <definedName name="ped5.1">#REF!</definedName>
    <definedName name="ped5.2">#REF!</definedName>
    <definedName name="PEE" localSheetId="2">#REF!</definedName>
    <definedName name="PEE">#REF!</definedName>
    <definedName name="Period">#REF!</definedName>
    <definedName name="PExxx">#REF!</definedName>
    <definedName name="PE로">#REF!</definedName>
    <definedName name="PE튜1">#REF!</definedName>
    <definedName name="PE튜2">#REF!</definedName>
    <definedName name="PE튜3">#REF!</definedName>
    <definedName name="PF">#REF!</definedName>
    <definedName name="PG">#REF!</definedName>
    <definedName name="PH">#REF!</definedName>
    <definedName name="pi">3.141592654</definedName>
    <definedName name="pi_e">#REF!</definedName>
    <definedName name="pi_ea">#REF!</definedName>
    <definedName name="piece">#REF!</definedName>
    <definedName name="piiuer" localSheetId="2" hidden="1">#REF!</definedName>
    <definedName name="piiuer" hidden="1">#REF!</definedName>
    <definedName name="PILE_LENG">#REF!</definedName>
    <definedName name="pile_s">#REF!</definedName>
    <definedName name="PILE_TYPE">#REF!</definedName>
    <definedName name="PILED">#REF!</definedName>
    <definedName name="PIP" localSheetId="2">#REF!,#REF!</definedName>
    <definedName name="PIP">#REF!,#REF!</definedName>
    <definedName name="PIPE">#REF!</definedName>
    <definedName name="PIPE40">#REF!</definedName>
    <definedName name="PIPEDATA">#REF!</definedName>
    <definedName name="Pitch">#REF!</definedName>
    <definedName name="PJ">#REF!</definedName>
    <definedName name="PJG" localSheetId="7">#REF!</definedName>
    <definedName name="PJG">#REF!</definedName>
    <definedName name="PJT">#REF!</definedName>
    <definedName name="PK">#REF!</definedName>
    <definedName name="PL">#REF!</definedName>
    <definedName name="PLANT_JE_GWAN_GONG">#REF!</definedName>
    <definedName name="plc" localSheetId="2" hidden="1">#REF!</definedName>
    <definedName name="plc" hidden="1">#REF!</definedName>
    <definedName name="PLC내용" localSheetId="2" hidden="1">#REF!</definedName>
    <definedName name="PLC내용" hidden="1">#REF!</definedName>
    <definedName name="plk" localSheetId="7">#REF!</definedName>
    <definedName name="plk">#REF!</definedName>
    <definedName name="plo" localSheetId="7">#REF!</definedName>
    <definedName name="plo">#REF!</definedName>
    <definedName name="PLT" localSheetId="7">#REF!</definedName>
    <definedName name="PLT">#REF!</definedName>
    <definedName name="pl건설">#REF!</definedName>
    <definedName name="pl양재">#REF!</definedName>
    <definedName name="PM">#REF!</definedName>
    <definedName name="PMK">#REF!</definedName>
    <definedName name="PN">#REF!</definedName>
    <definedName name="PO">#REF!</definedName>
    <definedName name="POEM">#REF!</definedName>
    <definedName name="pog" localSheetId="7">#REF!</definedName>
    <definedName name="pog">#REF!</definedName>
    <definedName name="POI">#REF!</definedName>
    <definedName name="poiuh">#REF!</definedName>
    <definedName name="POL" localSheetId="7">#REF!</definedName>
    <definedName name="POL">#REF!</definedName>
    <definedName name="POLE">OFFSET(#REF!,0,0,COUNTA(#REF!),1)</definedName>
    <definedName name="POP" localSheetId="2">#REF!,#REF!</definedName>
    <definedName name="POP">#REF!,#REF!</definedName>
    <definedName name="post_1일식사횟수">#REF!</definedName>
    <definedName name="Post_Production">#REF!</definedName>
    <definedName name="post_기간">#REF!</definedName>
    <definedName name="post_스텝">#REF!</definedName>
    <definedName name="post_진행차량">#REF!</definedName>
    <definedName name="post숙박기간">#REF!</definedName>
    <definedName name="post숙박스텝">#REF!</definedName>
    <definedName name="pp">#REF!,#REF!</definedName>
    <definedName name="ppl" localSheetId="7">#REF!</definedName>
    <definedName name="ppl">#REF!</definedName>
    <definedName name="PPP" localSheetId="2" hidden="1">#REF!</definedName>
    <definedName name="PPP">#REF!</definedName>
    <definedName name="PPPP">#REF!</definedName>
    <definedName name="ppppppp" localSheetId="2">{"Book1","부대-(표지판,데리,가드).xls","부대-(낙,차,중분대).xls"}</definedName>
    <definedName name="ppppppp">{"Book1","부대-(표지판,데리,가드).xls","부대-(낙,차,중분대).xls"}</definedName>
    <definedName name="PP로">#REF!</definedName>
    <definedName name="PP로2">#REF!</definedName>
    <definedName name="PQ">#REF!</definedName>
    <definedName name="Pr">#REF!</definedName>
    <definedName name="PRD">#REF!</definedName>
    <definedName name="PRDN">#REF!</definedName>
    <definedName name="pre_1일식사횟수">#REF!</definedName>
    <definedName name="pre_1일진행차량유대">#REF!</definedName>
    <definedName name="pre_1일진행차량주차비">#REF!</definedName>
    <definedName name="pre_chief스텝숙박">#REF!</definedName>
    <definedName name="pre_production">#REF!</definedName>
    <definedName name="pre_기간">#REF!</definedName>
    <definedName name="pre_단역숙박">#REF!</definedName>
    <definedName name="pre_동물숙박">#REF!</definedName>
    <definedName name="pre_스텝">#REF!</definedName>
    <definedName name="pre_스텝숙박">#REF!</definedName>
    <definedName name="pre_식대소계">#REF!</definedName>
    <definedName name="pre_연기자숙박">#REF!</definedName>
    <definedName name="pre_일반스텝숙박">#REF!</definedName>
    <definedName name="pre_조연숙박">#REF!</definedName>
    <definedName name="pre_주연숙박">#REF!</definedName>
    <definedName name="pre_진행차량">#REF!</definedName>
    <definedName name="pre_추가스텝">#REF!</definedName>
    <definedName name="pre_추가스텝숙박">#REF!</definedName>
    <definedName name="pre_특별출연_성우숙박">#REF!</definedName>
    <definedName name="PRICE">#REF!</definedName>
    <definedName name="print">#REF!</definedName>
    <definedName name="_xlnm.Print_Area" localSheetId="3">'1.주경기장-내역서'!$A$1:$N$66</definedName>
    <definedName name="_xlnm.Print_Area" localSheetId="9">'1.주경기장-작업계획'!$A$1:$R$67</definedName>
    <definedName name="_xlnm.Print_Area" localSheetId="4">'2.보조경기장-내역서'!$A$1:$N$66</definedName>
    <definedName name="_xlnm.Print_Area" localSheetId="10">#REF!</definedName>
    <definedName name="_xlnm.Print_Area" localSheetId="5">'3.덕암 A구장-내역서'!$A$1:$N$66</definedName>
    <definedName name="_xlnm.Print_Area" localSheetId="6">'4.덕암 B구장-내역서'!$A$1:$N$66</definedName>
    <definedName name="_xlnm.Print_Area" localSheetId="0">갑지!$B$1:$N$33</definedName>
    <definedName name="_xlnm.Print_Area" localSheetId="2">공종별집계표!$A$1:$L$8</definedName>
    <definedName name="_xlnm.Print_Area" localSheetId="8">단가조사!$B$1:$Q$54</definedName>
    <definedName name="_xlnm.Print_Area" localSheetId="7">일위목록!$B$1:$K$63</definedName>
    <definedName name="_xlnm.Print_Area" localSheetId="13">'자재 수량산출서'!$A$1:$G$48</definedName>
    <definedName name="_xlnm.Print_Area" localSheetId="1">총괄원가계산서!$A$1:$I$28</definedName>
    <definedName name="_xlnm.Print_Area">#REF!</definedName>
    <definedName name="Print_Area_MI">#REF!</definedName>
    <definedName name="PRINT_AREA_MI1">#REF!</definedName>
    <definedName name="PRINT_TILIES" localSheetId="2">#REF!,#REF!,#REF!,#REF!,#REF!</definedName>
    <definedName name="PRINT_TILIES">#REF!,#REF!,#REF!,#REF!,#REF!</definedName>
    <definedName name="PRINT_TILLES">#REF!,#REF!</definedName>
    <definedName name="PRINT_TITELS">#REF!</definedName>
    <definedName name="print_titil">#REF!</definedName>
    <definedName name="PRINT_TITLE">#REF!</definedName>
    <definedName name="_xlnm.Print_Titles" localSheetId="3">'1.주경기장-내역서'!$4:$6</definedName>
    <definedName name="_xlnm.Print_Titles" localSheetId="9">'1.주경기장-작업계획'!$1:$5</definedName>
    <definedName name="_xlnm.Print_Titles" localSheetId="4">'2.보조경기장-내역서'!$4:$6</definedName>
    <definedName name="_xlnm.Print_Titles" localSheetId="5">'3.덕암 A구장-내역서'!$4:$6</definedName>
    <definedName name="_xlnm.Print_Titles" localSheetId="6">'4.덕암 B구장-내역서'!$4:$6</definedName>
    <definedName name="_xlnm.Print_Titles" localSheetId="2">공종별집계표!$1:$3</definedName>
    <definedName name="_xlnm.Print_Titles" localSheetId="8">단가조사!$1:$5</definedName>
    <definedName name="_xlnm.Print_Titles" localSheetId="7">일위목록!$1:$4</definedName>
    <definedName name="_xlnm.Print_Titles">#REF!</definedName>
    <definedName name="PRINT_TITLES_MI">#N/A</definedName>
    <definedName name="PRINT_TITLES_MI1">#REF!</definedName>
    <definedName name="printMtitles">#REF!</definedName>
    <definedName name="PRINTTITLES">#REF!</definedName>
    <definedName name="prj">#REF!</definedName>
    <definedName name="PRN">#REF!</definedName>
    <definedName name="PROCUREMENT" localSheetId="7">#REF!</definedName>
    <definedName name="PROCUREMENT">#REF!</definedName>
    <definedName name="Production">#REF!</definedName>
    <definedName name="Profit_R">#REF!</definedName>
    <definedName name="PROJ">#REF!</definedName>
    <definedName name="PROJ_MASTER_FILE" localSheetId="7">#REF!</definedName>
    <definedName name="PROJ_MASTER_FILE">#REF!</definedName>
    <definedName name="PROJECT_ADMINISTRATION" localSheetId="7">#REF!</definedName>
    <definedName name="PROJECT_ADMINISTRATION">#REF!</definedName>
    <definedName name="PROJECT_MANAGEMENT" localSheetId="7">#REF!</definedName>
    <definedName name="PROJECT_MANAGEMENT">#REF!</definedName>
    <definedName name="PROPOSAL" localSheetId="7">#REF!</definedName>
    <definedName name="PROPOSAL">#REF!</definedName>
    <definedName name="PRT6AL5AR40">#REF!</definedName>
    <definedName name="PRT6AU5BA41">#REF!</definedName>
    <definedName name="PRT6B5H25">#REF!</definedName>
    <definedName name="PRT6BD5BK32">#REF!</definedName>
    <definedName name="PRT6BD5BK33">#REF!</definedName>
    <definedName name="prt6bn252bt288">#REF!</definedName>
    <definedName name="prt6bn46bt82">#REF!</definedName>
    <definedName name="PRT6BN5BT41" localSheetId="7">#REF!</definedName>
    <definedName name="PRT6BN5BT41">#REF!</definedName>
    <definedName name="prt6bv7cc30" localSheetId="7">#REF!</definedName>
    <definedName name="prt6bv7cc30">#REF!</definedName>
    <definedName name="prt6cf5cl37">#REF!</definedName>
    <definedName name="prt6co5cs41">#REF!</definedName>
    <definedName name="prt6cv5dg33">#REF!</definedName>
    <definedName name="PRT6K31U52">#REF!</definedName>
    <definedName name="PRT6K4U25">#REF!</definedName>
    <definedName name="PRT6K57W79">#REF!</definedName>
    <definedName name="PRT6K85U107">#REF!</definedName>
    <definedName name="PRT6X4AI25">#REF!</definedName>
    <definedName name="PRTNAME">#REF!</definedName>
    <definedName name="PS">#REF!</definedName>
    <definedName name="PS2_1">#N/A</definedName>
    <definedName name="PS3_1">#N/A</definedName>
    <definedName name="PS5_1">#N/A</definedName>
    <definedName name="PS6_1">#N/A</definedName>
    <definedName name="PS6_2">#N/A</definedName>
    <definedName name="PS6_3">#N/A</definedName>
    <definedName name="PS7_1">#N/A</definedName>
    <definedName name="PS7_2">#N/A</definedName>
    <definedName name="PS7_3">#N/A</definedName>
    <definedName name="PS7_4">#N/A</definedName>
    <definedName name="PS8_1">#N/A</definedName>
    <definedName name="psie" localSheetId="2" hidden="1">#REF!</definedName>
    <definedName name="psie" hidden="1">#REF!</definedName>
    <definedName name="PT">#REF!</definedName>
    <definedName name="PTFSA">#REF!</definedName>
    <definedName name="PU">#REF!</definedName>
    <definedName name="PV">#REF!</definedName>
    <definedName name="PW">#REF!</definedName>
    <definedName name="PX">#REF!</definedName>
    <definedName name="PY">#REF!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#REF!</definedName>
    <definedName name="q1u">#REF!</definedName>
    <definedName name="Q2_10">#REF!</definedName>
    <definedName name="Q2_8">#REF!</definedName>
    <definedName name="q234562456" localSheetId="2">{"'용역비'!$A$4:$C$8"}</definedName>
    <definedName name="q234562456">{"'용역비'!$A$4:$C$8"}</definedName>
    <definedName name="Q3WEE" localSheetId="2">{#N/A,#N/A,FALSE,"조골재"}</definedName>
    <definedName name="Q3WEE">{#N/A,#N/A,FALSE,"조골재"}</definedName>
    <definedName name="Q3WEE_1" localSheetId="2">{#N/A,#N/A,FALSE,"조골재"}</definedName>
    <definedName name="Q3WEE_1">{#N/A,#N/A,FALSE,"조골재"}</definedName>
    <definedName name="Q4_10">#REF!</definedName>
    <definedName name="Q4_8">#REF!</definedName>
    <definedName name="Q5_10">#REF!</definedName>
    <definedName name="Q5_8">#REF!</definedName>
    <definedName name="Q6_10">#REF!</definedName>
    <definedName name="Q6_8">#REF!</definedName>
    <definedName name="Q7_10" localSheetId="7">#REF!</definedName>
    <definedName name="Q7_10">#REF!</definedName>
    <definedName name="Q7_8" localSheetId="7">#REF!</definedName>
    <definedName name="Q7_8">#REF!</definedName>
    <definedName name="Qa">#REF!</definedName>
    <definedName name="QAQA">#REF!</definedName>
    <definedName name="qas" localSheetId="7">#REF!</definedName>
    <definedName name="qas">#REF!</definedName>
    <definedName name="QAZ">#REF!</definedName>
    <definedName name="Qb">#REF!</definedName>
    <definedName name="Qc">#REF!</definedName>
    <definedName name="qdr" localSheetId="7">#REF!</definedName>
    <definedName name="qdr">#REF!</definedName>
    <definedName name="qe">#REF!</definedName>
    <definedName name="qedgagsd" localSheetId="2" hidden="1">#REF!</definedName>
    <definedName name="qedgagsd" hidden="1">#REF!</definedName>
    <definedName name="qetrweq">#REF!</definedName>
    <definedName name="qfedafd">#REF!</definedName>
    <definedName name="qk" localSheetId="2" hidden="1">{"'자리배치도'!$AG$1:$CI$28"}</definedName>
    <definedName name="qk" hidden="1">{"'자리배치도'!$AG$1:$CI$28"}</definedName>
    <definedName name="qkqh1" localSheetId="2">{#N/A,#N/A,FALSE,"명세표"}</definedName>
    <definedName name="qkqh1">{#N/A,#N/A,FALSE,"명세표"}</definedName>
    <definedName name="QLQL">#REF!</definedName>
    <definedName name="qor">#REF!</definedName>
    <definedName name="qq" localSheetId="2">#REF!,#REF!,#REF!</definedName>
    <definedName name="qq">#REF!</definedName>
    <definedName name="qq_1" localSheetId="2">{#N/A,#N/A,FALSE,"단가표지"}</definedName>
    <definedName name="qq_1">{#N/A,#N/A,FALSE,"단가표지"}</definedName>
    <definedName name="qq_2" localSheetId="2">{#N/A,#N/A,FALSE,"단가표지"}</definedName>
    <definedName name="qq_2">{#N/A,#N/A,FALSE,"단가표지"}</definedName>
    <definedName name="qq_3" localSheetId="2">{#N/A,#N/A,FALSE,"단가표지"}</definedName>
    <definedName name="qq_3">{#N/A,#N/A,FALSE,"단가표지"}</definedName>
    <definedName name="qq_4" localSheetId="2">{#N/A,#N/A,FALSE,"단가표지"}</definedName>
    <definedName name="qq_4">{#N/A,#N/A,FALSE,"단가표지"}</definedName>
    <definedName name="qq_5" localSheetId="2">{#N/A,#N/A,FALSE,"단가표지"}</definedName>
    <definedName name="qq_5">{#N/A,#N/A,FALSE,"단가표지"}</definedName>
    <definedName name="qqaa">#REF!</definedName>
    <definedName name="QQQ" localSheetId="8">BLCH</definedName>
    <definedName name="QQQ">BLCH</definedName>
    <definedName name="QQQQQ">#REF!</definedName>
    <definedName name="QQQQQQQQQQQQQQQQQ">#REF!</definedName>
    <definedName name="QQQQQQQQQQQQQQQQQQQQQQQ" localSheetId="2" hidden="1">#REF!</definedName>
    <definedName name="QQQQQQQQQQQQQQQQQQQQQQQ" hidden="1">#REF!</definedName>
    <definedName name="QREWQ" localSheetId="7">#REF!</definedName>
    <definedName name="QREWQ">#REF!</definedName>
    <definedName name="qrqer" localSheetId="2" hidden="1">#REF!</definedName>
    <definedName name="qrqer" hidden="1">#REF!</definedName>
    <definedName name="QSR" localSheetId="7">#REF!</definedName>
    <definedName name="QSR">#REF!</definedName>
    <definedName name="QSS" localSheetId="7">#REF!</definedName>
    <definedName name="QSS">#REF!</definedName>
    <definedName name="Qty">#REF!</definedName>
    <definedName name="QTYSET">#N/A</definedName>
    <definedName name="QUALITY_ASSURANCE" localSheetId="7">#REF!</definedName>
    <definedName name="QUALITY_ASSURANCE">#REF!</definedName>
    <definedName name="QUIT" localSheetId="7">#REF!</definedName>
    <definedName name="QUIT">#REF!</definedName>
    <definedName name="QUOT.NO.">#REF!</definedName>
    <definedName name="QUOT_DATE">#REF!</definedName>
    <definedName name="QUOT_MANAGER">#REF!</definedName>
    <definedName name="QUOT_NUMBER">#REF!</definedName>
    <definedName name="qw" localSheetId="2">{#N/A,#N/A,FALSE,"단가표지"}</definedName>
    <definedName name="qw">#REF!</definedName>
    <definedName name="qw_1" localSheetId="2">{#N/A,#N/A,FALSE,"단가표지"}</definedName>
    <definedName name="qw_1">{#N/A,#N/A,FALSE,"단가표지"}</definedName>
    <definedName name="qw_2" localSheetId="2">{#N/A,#N/A,FALSE,"단가표지"}</definedName>
    <definedName name="qw_2">{#N/A,#N/A,FALSE,"단가표지"}</definedName>
    <definedName name="qw_3" localSheetId="2">{#N/A,#N/A,FALSE,"단가표지"}</definedName>
    <definedName name="qw_3">{#N/A,#N/A,FALSE,"단가표지"}</definedName>
    <definedName name="qw_4" localSheetId="2">{#N/A,#N/A,FALSE,"단가표지"}</definedName>
    <definedName name="qw_4">{#N/A,#N/A,FALSE,"단가표지"}</definedName>
    <definedName name="qw_5" localSheetId="2">{#N/A,#N/A,FALSE,"단가표지"}</definedName>
    <definedName name="qw_5">{#N/A,#N/A,FALSE,"단가표지"}</definedName>
    <definedName name="QWE">#REF!</definedName>
    <definedName name="QWERQWER" localSheetId="2" hidden="1">#REF!</definedName>
    <definedName name="QWERQWER" hidden="1">#REF!</definedName>
    <definedName name="QWERRTT" localSheetId="2">{#N/A,#N/A,FALSE,"Sheet1"}</definedName>
    <definedName name="QWERRTT">{#N/A,#N/A,FALSE,"Sheet1"}</definedName>
    <definedName name="QWERT" hidden="1">#REF!</definedName>
    <definedName name="QWQ" localSheetId="2">{#N/A,#N/A,FALSE,"배수2"}</definedName>
    <definedName name="QWQ">{#N/A,#N/A,FALSE,"배수2"}</definedName>
    <definedName name="QWQW">#REF!</definedName>
    <definedName name="qwreq" localSheetId="2" hidden="1">#REF!</definedName>
    <definedName name="qwreq" hidden="1">#REF!</definedName>
    <definedName name="QWS" localSheetId="2" hidden="1">#REF!</definedName>
    <definedName name="QWS" hidden="1">#REF!</definedName>
    <definedName name="qyk" localSheetId="2">{"'용역비'!$A$4:$C$8"}</definedName>
    <definedName name="qyk">{"'용역비'!$A$4:$C$8"}</definedName>
    <definedName name="R_no">#REF!</definedName>
    <definedName name="ra">#REF!</definedName>
    <definedName name="ramp.c" localSheetId="2">{#N/A,#N/A,FALSE,"집계";#N/A,#N/A,FALSE,"철근";#N/A,#N/A,FALSE,"외봉육교(교대A1)";#N/A,#N/A,FALSE,"외봉육교(교대A2)"}</definedName>
    <definedName name="ramp.c">{#N/A,#N/A,FALSE,"집계";#N/A,#N/A,FALSE,"철근";#N/A,#N/A,FALSE,"외봉육교(교대A1)";#N/A,#N/A,FALSE,"외봉육교(교대A2)"}</definedName>
    <definedName name="range_T">#REF!</definedName>
    <definedName name="RATE">#REF!</definedName>
    <definedName name="RATE2">#REF!</definedName>
    <definedName name="RATE3">#REF!</definedName>
    <definedName name="RATE4">#REF!</definedName>
    <definedName name="RATE5">#REF!</definedName>
    <definedName name="ratio">#REF!</definedName>
    <definedName name="RB">#REF!</definedName>
    <definedName name="RBatosh">#REF!</definedName>
    <definedName name="RButosh">#REF!</definedName>
    <definedName name="RCW" localSheetId="2" hidden="1">#REF!</definedName>
    <definedName name="RCW" hidden="1">#REF!</definedName>
    <definedName name="rddd" localSheetId="2">{#N/A,#N/A,FALSE,"배수2"}</definedName>
    <definedName name="rddd">{#N/A,#N/A,FALSE,"배수2"}</definedName>
    <definedName name="rdyery">#REF!</definedName>
    <definedName name="_xlnm.Recorder">#REF!</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FN">#REF!</definedName>
    <definedName name="reg" localSheetId="7">#REF!</definedName>
    <definedName name="reg">#REF!</definedName>
    <definedName name="Rental_Days">#REF!</definedName>
    <definedName name="Reset">#REF!</definedName>
    <definedName name="Return">#REF!</definedName>
    <definedName name="retwatr">#REF!</definedName>
    <definedName name="retyerw">#REF!</definedName>
    <definedName name="RETYRE" localSheetId="2">{#N/A,#N/A,FALSE,"골재소요량";#N/A,#N/A,FALSE,"골재소요량"}</definedName>
    <definedName name="RETYRE">{#N/A,#N/A,FALSE,"골재소요량";#N/A,#N/A,FALSE,"골재소요량"}</definedName>
    <definedName name="Rev.no">#REF!</definedName>
    <definedName name="RevNo">#REF!</definedName>
    <definedName name="rewtaet">#REF!</definedName>
    <definedName name="rey" localSheetId="2">{"Book1","부대-(표지판,데리,가드).xls","부대-(낙,차,중분대).xls"}</definedName>
    <definedName name="rey">{"Book1","부대-(표지판,데리,가드).xls","부대-(낙,차,중분대).xls"}</definedName>
    <definedName name="reyter">#REF!</definedName>
    <definedName name="reytewt">#REF!</definedName>
    <definedName name="REYW">#REF!</definedName>
    <definedName name="rfddsvg">#REF!</definedName>
    <definedName name="rfetyryw">#REF!</definedName>
    <definedName name="RFG" localSheetId="2">#REF!,#REF!,#REF!</definedName>
    <definedName name="RFG">#REF!,#REF!,#REF!</definedName>
    <definedName name="RFR" localSheetId="2">{"'건축내역'!$A$1:$L$413"}</definedName>
    <definedName name="RFR">{"'건축내역'!$A$1:$L$413"}</definedName>
    <definedName name="RFWE" localSheetId="7">#REF!</definedName>
    <definedName name="RFWE">#REF!</definedName>
    <definedName name="RFYIFIOYGOPIO" localSheetId="2" hidden="1">#REF!</definedName>
    <definedName name="RFYIFIOYGOPIO" hidden="1">#REF!</definedName>
    <definedName name="R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fg" localSheetId="7">#REF!</definedName>
    <definedName name="rgfg">#REF!</definedName>
    <definedName name="RGR" localSheetId="7">#REF!</definedName>
    <definedName name="RGR">#REF!</definedName>
    <definedName name="RGR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localSheetId="2">{"'용역비'!$A$4:$C$8"}</definedName>
    <definedName name="RH">{"'용역비'!$A$4:$C$8"}</definedName>
    <definedName name="rhewryew">#REF!</definedName>
    <definedName name="Rhov">#REF!</definedName>
    <definedName name="RK" hidden="1">#REF!</definedName>
    <definedName name="rkd">#REF!</definedName>
    <definedName name="rkdkd" localSheetId="2">{#N/A,#N/A,FALSE,"2~8번"}</definedName>
    <definedName name="rkdkd">{#N/A,#N/A,FALSE,"2~8번"}</definedName>
    <definedName name="rkswjq2." localSheetId="2">{#N/A,#N/A,FALSE,"현장 NCR 분석";#N/A,#N/A,FALSE,"현장품질감사";#N/A,#N/A,FALSE,"현장품질감사"}</definedName>
    <definedName name="rkswjq2.">{#N/A,#N/A,FALSE,"현장 NCR 분석";#N/A,#N/A,FALSE,"현장품질감사";#N/A,#N/A,FALSE,"현장품질감사"}</definedName>
    <definedName name="rla" localSheetId="7">#REF!</definedName>
    <definedName name="rla">#REF!</definedName>
    <definedName name="RLAGYTNR" localSheetId="2">{#N/A,#N/A,FALSE,"배수1"}</definedName>
    <definedName name="RLAGYTNR">{#N/A,#N/A,FALSE,"배수1"}</definedName>
    <definedName name="rlch.ncr" localSheetId="2">{#N/A,#N/A,FALSE,"현장 NCR 분석";#N/A,#N/A,FALSE,"현장품질감사";#N/A,#N/A,FALSE,"현장품질감사"}</definedName>
    <definedName name="rlch.ncr">{#N/A,#N/A,FALSE,"현장 NCR 분석";#N/A,#N/A,FALSE,"현장품질감사";#N/A,#N/A,FALSE,"현장품질감사"}</definedName>
    <definedName name="RM">#REF!</definedName>
    <definedName name="rmcAccount">14815.02</definedName>
    <definedName name="rmcCategory">"AC2YA"</definedName>
    <definedName name="rmcFrequency">"QTD"</definedName>
    <definedName name="rmcName">"493E"</definedName>
    <definedName name="RMCOptions">"*000000000000000"</definedName>
    <definedName name="Rmm">#REF!</definedName>
    <definedName name="rnjqhdtjr">#REF!</definedName>
    <definedName name="RNJS">#REF!</definedName>
    <definedName name="RO">#REF!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w">#REF!</definedName>
    <definedName name="rowclm">MOD(ROW(),2)</definedName>
    <definedName name="Royalty" localSheetId="2">{#N/A,#N/A,FALSE,"Sheet1"}</definedName>
    <definedName name="Royalty">{#N/A,#N/A,FALSE,"Sheet1"}</definedName>
    <definedName name="rr">#REF!</definedName>
    <definedName name="RRE" localSheetId="2">#REF!,#REF!</definedName>
    <definedName name="RRE">#REF!,#REF!</definedName>
    <definedName name="RRR" localSheetId="2">#REF!</definedName>
    <definedName name="RRR">#REF!</definedName>
    <definedName name="rrrr">#REF!</definedName>
    <definedName name="rrrrr" localSheetId="2">{#N/A,#N/A,FALSE,"조골재"}</definedName>
    <definedName name="rrrrr">{#N/A,#N/A,FALSE,"조골재"}</definedName>
    <definedName name="RRRRRRR" localSheetId="7">#REF!</definedName>
    <definedName name="RRRRRRR">#REF!</definedName>
    <definedName name="RT" localSheetId="2">{"'용역비'!$A$4:$C$8"}</definedName>
    <definedName name="RT">{"'용역비'!$A$4:$C$8"}</definedName>
    <definedName name="RTCLSPRTDK">#REF!</definedName>
    <definedName name="RTCLSPSPSPRTUK">#REF!</definedName>
    <definedName name="rtewyte">#REF!</definedName>
    <definedName name="RTG" localSheetId="7">#REF!</definedName>
    <definedName name="RTG">#REF!</definedName>
    <definedName name="RTGH" localSheetId="2">{"'용역비'!$A$4:$C$8"}</definedName>
    <definedName name="RTGH">{"'용역비'!$A$4:$C$8"}</definedName>
    <definedName name="rth" localSheetId="2" hidden="1">#REF!</definedName>
    <definedName name="rth" hidden="1">#REF!</definedName>
    <definedName name="rthrtu" localSheetId="7">#REF!</definedName>
    <definedName name="rthrtu">#REF!</definedName>
    <definedName name="RTHT" localSheetId="7">#REF!</definedName>
    <definedName name="RTHT">#REF!</definedName>
    <definedName name="RTU" localSheetId="2">#REF!,#REF!</definedName>
    <definedName name="RTU">#REF!,#REF!</definedName>
    <definedName name="RTURate">#REF!</definedName>
    <definedName name="rtutoba">#REF!</definedName>
    <definedName name="RTutosh">#REF!</definedName>
    <definedName name="rtutytr">#REF!</definedName>
    <definedName name="rty" localSheetId="2">{"'용역비'!$A$4:$C$8"}</definedName>
    <definedName name="rty">{"'용역비'!$A$4:$C$8"}</definedName>
    <definedName name="rtyerw">#REF!</definedName>
    <definedName name="RURF">#REF!</definedName>
    <definedName name="RUSWJR" localSheetId="2" hidden="1">{#N/A,#N/A,FALSE,"CCTV"}</definedName>
    <definedName name="RUSWJR" hidden="1">{#N/A,#N/A,FALSE,"CCTV"}</definedName>
    <definedName name="RUSWJRSHEET" localSheetId="2" hidden="1">{#N/A,#N/A,FALSE,"CCTV"}</definedName>
    <definedName name="RUSWJRSHEET" hidden="1">{#N/A,#N/A,FALSE,"CCTV"}</definedName>
    <definedName name="RUSWJRTJ" localSheetId="2" hidden="1">{#N/A,#N/A,FALSE,"CCTV"}</definedName>
    <definedName name="RUSWJRTJ" hidden="1">{#N/A,#N/A,FALSE,"CCTV"}</definedName>
    <definedName name="rweytewyt">#N/A</definedName>
    <definedName name="ryeuye">#REF!</definedName>
    <definedName name="rytrey">#REF!</definedName>
    <definedName name="RYUIRYU" localSheetId="2">{"'용역비'!$A$4:$C$8"}</definedName>
    <definedName name="RYUIRYU">{"'용역비'!$A$4:$C$8"}</definedName>
    <definedName name="ryuk" localSheetId="2">{"'용역비'!$A$4:$C$8"}</definedName>
    <definedName name="ryuk">{"'용역비'!$A$4:$C$8"}</definedName>
    <definedName name="S" localSheetId="2">#REF!</definedName>
    <definedName name="s">#REF!</definedName>
    <definedName name="S_1">#REF!</definedName>
    <definedName name="S_B">#REF!</definedName>
    <definedName name="S_G">#REF!</definedName>
    <definedName name="S_R">#REF!</definedName>
    <definedName name="S_W_시험기사">#REF!</definedName>
    <definedName name="S_X">#REF!</definedName>
    <definedName name="S_Y">#REF!</definedName>
    <definedName name="S_Z">#REF!</definedName>
    <definedName name="S1.">#REF!</definedName>
    <definedName name="S2L">#REF!</definedName>
    <definedName name="S3.">#REF!</definedName>
    <definedName name="sa">#REF!</definedName>
    <definedName name="sad" localSheetId="2">{#N/A,#N/A,FALSE,"조골재"}</definedName>
    <definedName name="sad">{#N/A,#N/A,FALSE,"조골재"}</definedName>
    <definedName name="SADASDA" localSheetId="2">{#N/A,#N/A,FALSE,"UNIT";#N/A,#N/A,FALSE,"UNIT";#N/A,#N/A,FALSE,"계정"}</definedName>
    <definedName name="SADASDA">{#N/A,#N/A,FALSE,"UNIT";#N/A,#N/A,FALSE,"UNIT";#N/A,#N/A,FALSE,"계정"}</definedName>
    <definedName name="SADASDA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ASDA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gsa">#REF!</definedName>
    <definedName name="SAFDAF" localSheetId="2">{"'Firr(선)'!$AS$1:$AY$62","'Firr(사)'!$AS$1:$AY$62","'Firr(회)'!$AS$1:$AY$62","'Firr(선)'!$L$1:$V$62","'Firr(사)'!$L$1:$V$62","'Firr(회)'!$L$1:$V$62"}</definedName>
    <definedName name="SAFDAF">{"'Firr(선)'!$AS$1:$AY$62","'Firr(사)'!$AS$1:$AY$62","'Firr(회)'!$AS$1:$AY$62","'Firr(선)'!$L$1:$V$62","'Firr(사)'!$L$1:$V$62","'Firr(회)'!$L$1:$V$62"}</definedName>
    <definedName name="SAFSAFSAD" localSheetId="2">{#N/A,#N/A,FALSE,"속도"}</definedName>
    <definedName name="SAFSAFSAD">{#N/A,#N/A,FALSE,"속도"}</definedName>
    <definedName name="sample">#REF!</definedName>
    <definedName name="sanch_2">#REF!</definedName>
    <definedName name="sanch_3">#REF!</definedName>
    <definedName name="sanch_4">#REF!</definedName>
    <definedName name="sand" localSheetId="2">#REF!,#REF!</definedName>
    <definedName name="sand">#REF!,#REF!</definedName>
    <definedName name="SAPBEXdnldView">"41JLQUL0YNPVK3OX98UIGJGNP"</definedName>
    <definedName name="SAPBEXsysID">"BWP"</definedName>
    <definedName name="sasasa" localSheetId="2">{#N/A,#N/A,FALSE,"속도"}</definedName>
    <definedName name="sasasa">{#N/A,#N/A,FALSE,"속도"}</definedName>
    <definedName name="Saving_I">#REF!</definedName>
    <definedName name="Saving_IM">#REF!</definedName>
    <definedName name="Sb">#REF!</definedName>
    <definedName name="SC">COUNTIF(#REF!,#REF!)</definedName>
    <definedName name="sca">#REF!</definedName>
    <definedName name="scdbsdfg">#REF!</definedName>
    <definedName name="Scope" localSheetId="2" hidden="1">#REF!</definedName>
    <definedName name="Scope" hidden="1">#REF!</definedName>
    <definedName name="Scp">#REF!</definedName>
    <definedName name="SC주자재집계푶" localSheetId="2" hidden="1">{#N/A,#N/A,FALSE,"견적갑지";#N/A,#N/A,FALSE,"총괄표";#N/A,#N/A,FALSE,"철골공사";#N/A,#N/A,FALSE,"토목공사";#N/A,#N/A,FALSE,"판넬전기공사"}</definedName>
    <definedName name="SC주자재집계푶" hidden="1">{#N/A,#N/A,FALSE,"견적갑지";#N/A,#N/A,FALSE,"총괄표";#N/A,#N/A,FALSE,"철골공사";#N/A,#N/A,FALSE,"토목공사";#N/A,#N/A,FALSE,"판넬전기공사"}</definedName>
    <definedName name="SD" localSheetId="2">공종별집계표!SD</definedName>
    <definedName name="sd" hidden="1">{#N/A,#N/A,FALSE,"전력간선"}</definedName>
    <definedName name="SDAS" localSheetId="2">{"'Firr(선)'!$AS$1:$AY$62","'Firr(사)'!$AS$1:$AY$62","'Firr(회)'!$AS$1:$AY$62","'Firr(선)'!$L$1:$V$62","'Firr(사)'!$L$1:$V$62","'Firr(회)'!$L$1:$V$62"}</definedName>
    <definedName name="SDAS">{"'Firr(선)'!$AS$1:$AY$62","'Firr(사)'!$AS$1:$AY$62","'Firr(회)'!$AS$1:$AY$62","'Firr(선)'!$L$1:$V$62","'Firr(사)'!$L$1:$V$62","'Firr(회)'!$L$1:$V$62"}</definedName>
    <definedName name="SDAVF" localSheetId="7">#REF!</definedName>
    <definedName name="SDAVF">#REF!</definedName>
    <definedName name="SDC" localSheetId="2">#REF!,#REF!</definedName>
    <definedName name="SDC">#REF!,#REF!</definedName>
    <definedName name="SdcdF" localSheetId="7">#REF!</definedName>
    <definedName name="SdcdF">#REF!</definedName>
    <definedName name="SDCFG\" localSheetId="2">{#N/A,#N/A,FALSE,"운반시간"}</definedName>
    <definedName name="SDCFG\">{#N/A,#N/A,FALSE,"운반시간"}</definedName>
    <definedName name="SDD" localSheetId="2">#REF!</definedName>
    <definedName name="sdd" hidden="1">{#N/A,#N/A,FALSE,"전력간선"}</definedName>
    <definedName name="SDDFD" localSheetId="2">{#N/A,#N/A,FALSE,"배수1"}</definedName>
    <definedName name="SDDFD">{#N/A,#N/A,FALSE,"배수1"}</definedName>
    <definedName name="sde">#REF!</definedName>
    <definedName name="Sdens">#REF!</definedName>
    <definedName name="sdf" localSheetId="2">#REF!</definedName>
    <definedName name="sdf">#REF!</definedName>
    <definedName name="SDFDFD" localSheetId="2">{#N/A,#N/A,FALSE,"운반시간"}</definedName>
    <definedName name="SDFDFD">{#N/A,#N/A,FALSE,"운반시간"}</definedName>
    <definedName name="sdffa" hidden="1">#REF!</definedName>
    <definedName name="sdfg">#REF!</definedName>
    <definedName name="SDFGFH" localSheetId="2">{#N/A,#N/A,FALSE,"부대2"}</definedName>
    <definedName name="SDFGFH">{#N/A,#N/A,FALSE,"부대2"}</definedName>
    <definedName name="sdfkjlksaf" localSheetId="2">{#N/A,#N/A,FALSE,"Aging Summary";#N/A,#N/A,FALSE,"Ratio Analysis";#N/A,#N/A,FALSE,"Test 120 Day Accts";#N/A,#N/A,FALSE,"Tickmarks"}</definedName>
    <definedName name="sdfkjlksaf">{#N/A,#N/A,FALSE,"Aging Summary";#N/A,#N/A,FALSE,"Ratio Analysis";#N/A,#N/A,FALSE,"Test 120 Day Accts";#N/A,#N/A,FALSE,"Tickmarks"}</definedName>
    <definedName name="sdfsa">#REF!</definedName>
    <definedName name="SDFSAFSADFS" localSheetId="2">{#N/A,#N/A,FALSE,"혼합골재"}</definedName>
    <definedName name="SDFSAFSADFS">{#N/A,#N/A,FALSE,"혼합골재"}</definedName>
    <definedName name="sdg" hidden="1">#REF!</definedName>
    <definedName name="SDGA" localSheetId="2">{#N/A,#N/A,FALSE,"조골재"}</definedName>
    <definedName name="SDGA">{#N/A,#N/A,FALSE,"조골재"}</definedName>
    <definedName name="SDGAS" hidden="1">#REF!</definedName>
    <definedName name="sdgs">#REF!</definedName>
    <definedName name="SDGSDFHFDJDG" localSheetId="2">{#N/A,#N/A,FALSE,"속도"}</definedName>
    <definedName name="SDGSDFHFDJDG">{#N/A,#N/A,FALSE,"속도"}</definedName>
    <definedName name="SDGSDGDHDFHGF" localSheetId="2">{#N/A,#N/A,FALSE,"운반시간"}</definedName>
    <definedName name="SDGSDGDHDFHGF">{#N/A,#N/A,FALSE,"운반시간"}</definedName>
    <definedName name="sdgsdrgerg">#REF!</definedName>
    <definedName name="SDK" localSheetId="2">#REF!,#REF!</definedName>
    <definedName name="SDK">#REF!,#REF!</definedName>
    <definedName name="SDRTHST" localSheetId="2" hidden="1">#REF!</definedName>
    <definedName name="SDRTHST" hidden="1">#REF!</definedName>
    <definedName name="sdryhj" localSheetId="2">{"'용역비'!$A$4:$C$8"}</definedName>
    <definedName name="sdryhj">{"'용역비'!$A$4:$C$8"}</definedName>
    <definedName name="SDS" localSheetId="2">{#N/A,#N/A,FALSE,"2~8번"}</definedName>
    <definedName name="SDS">{#N/A,#N/A,FALSE,"2~8번"}</definedName>
    <definedName name="SDS_1" localSheetId="2">{#N/A,#N/A,FALSE,"2~8번"}</definedName>
    <definedName name="SDS_1">{#N/A,#N/A,FALSE,"2~8번"}</definedName>
    <definedName name="sdsd" localSheetId="7">#REF!</definedName>
    <definedName name="sdsd">#REF!</definedName>
    <definedName name="sdsdddd" localSheetId="2">{#N/A,#N/A,FALSE,"토공2"}</definedName>
    <definedName name="sdsdddd">{#N/A,#N/A,FALSE,"토공2"}</definedName>
    <definedName name="sdsdsd">#REF!</definedName>
    <definedName name="sdv" localSheetId="7">#REF!</definedName>
    <definedName name="sdv">#REF!</definedName>
    <definedName name="sdwf4rge" localSheetId="2">{#N/A,#N/A,FALSE,"운반시간"}</definedName>
    <definedName name="sdwf4rge">{#N/A,#N/A,FALSE,"운반시간"}</definedName>
    <definedName name="SE" localSheetId="2">{"'용역비'!$A$4:$C$8"}</definedName>
    <definedName name="SE">{"'용역비'!$A$4:$C$8"}</definedName>
    <definedName name="SelectCopy">#REF!</definedName>
    <definedName name="ser">#REF!</definedName>
    <definedName name="service">#REF!</definedName>
    <definedName name="Servicename">#REF!</definedName>
    <definedName name="Seta">#REF!</definedName>
    <definedName name="sewtr">#REF!</definedName>
    <definedName name="SEXY">#REF!</definedName>
    <definedName name="SF">#N/A</definedName>
    <definedName name="SFA" localSheetId="2">{#N/A,#N/A,FALSE,"포장1";#N/A,#N/A,FALSE,"포장1"}</definedName>
    <definedName name="SFA">{#N/A,#N/A,FALSE,"포장1";#N/A,#N/A,FALSE,"포장1"}</definedName>
    <definedName name="sfdgsd" localSheetId="2" hidden="1">#REF!</definedName>
    <definedName name="sfdgsd" hidden="1">#REF!</definedName>
    <definedName name="sfds">#REF!</definedName>
    <definedName name="SFFF" localSheetId="2" hidden="1">#REF!</definedName>
    <definedName name="SFFF" hidden="1">#REF!</definedName>
    <definedName name="SFFFFF" localSheetId="2" hidden="1">#REF!</definedName>
    <definedName name="SFFFFF" hidden="1">#REF!</definedName>
    <definedName name="sfggf" localSheetId="2">{#N/A,#N/A,FALSE,"배수1"}</definedName>
    <definedName name="sfggf">{#N/A,#N/A,FALSE,"배수1"}</definedName>
    <definedName name="sfgsdfd" localSheetId="2" hidden="1">#REF!</definedName>
    <definedName name="sfgsdfd" hidden="1">#REF!</definedName>
    <definedName name="SFH" localSheetId="7">#REF!</definedName>
    <definedName name="SFH">#REF!</definedName>
    <definedName name="Sfluid">#REF!</definedName>
    <definedName name="sfluidname">#REF!</definedName>
    <definedName name="sfluidname1">#REF!</definedName>
    <definedName name="SFR">#REF!</definedName>
    <definedName name="sfsd">#N/A</definedName>
    <definedName name="sfsdf" localSheetId="2">dhtextevaluate(#REF!)</definedName>
    <definedName name="sfsdf" localSheetId="8">dhtextevaluate(#REF!)</definedName>
    <definedName name="sfsdf" localSheetId="7">dhtextevaluate(#REF!)</definedName>
    <definedName name="sfsdf">dhtextevaluate(#REF!)</definedName>
    <definedName name="SFSDFDSF" localSheetId="2">{#N/A,#N/A,FALSE,"운반시간"}</definedName>
    <definedName name="SFSDFDSF">{#N/A,#N/A,FALSE,"운반시간"}</definedName>
    <definedName name="SG"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a">#REF!</definedName>
    <definedName name="SGARETER" localSheetId="2" hidden="1">#REF!</definedName>
    <definedName name="SGARETER" hidden="1">#REF!</definedName>
    <definedName name="sgddsg">#REF!</definedName>
    <definedName name="sgfdhdshg">#REF!</definedName>
    <definedName name="sgfsdfe" localSheetId="2" hidden="1">#REF!</definedName>
    <definedName name="sgfsdfe" hidden="1">#REF!</definedName>
    <definedName name="sgsgr">#REF!</definedName>
    <definedName name="shddhdrtuhr">#REF!</definedName>
    <definedName name="sheet" localSheetId="2">{#N/A,#N/A,FALSE,"골재소요량";#N/A,#N/A,FALSE,"골재소요량"}</definedName>
    <definedName name="sheet">{#N/A,#N/A,FALSE,"골재소요량";#N/A,#N/A,FALSE,"골재소요량"}</definedName>
    <definedName name="SHEET100" hidden="1">#REF!</definedName>
    <definedName name="SHEETbUTTON" localSheetId="7">#REF!</definedName>
    <definedName name="SHEETbUTTON">#REF!</definedName>
    <definedName name="ShellID">#REF!</definedName>
    <definedName name="Shoot_Days">#REF!</definedName>
    <definedName name="SHT">#REF!</definedName>
    <definedName name="SIL" localSheetId="2">#REF!</definedName>
    <definedName name="SIL">#REF!</definedName>
    <definedName name="SIS">#REF!</definedName>
    <definedName name="size">#REF!</definedName>
    <definedName name="SK">#REF!</definedName>
    <definedName name="skdfsk" localSheetId="2" hidden="1">#REF!</definedName>
    <definedName name="skdfsk" hidden="1">#REF!</definedName>
    <definedName name="SKI" localSheetId="2" hidden="1">#REF!</definedName>
    <definedName name="SKI" hidden="1">#REF!</definedName>
    <definedName name="smaterial">#REF!</definedName>
    <definedName name="SMR">#REF!</definedName>
    <definedName name="SO" localSheetId="2" hidden="1">#REF!</definedName>
    <definedName name="SO" hidden="1">#REF!</definedName>
    <definedName name="Sº_°æ°³¿_">#N/A</definedName>
    <definedName name="SOC" localSheetId="7">#REF!</definedName>
    <definedName name="SOC">#REF!</definedName>
    <definedName name="SOIL1">#REF!</definedName>
    <definedName name="SOIL2">#REF!</definedName>
    <definedName name="solver_adj" localSheetId="2">#REF!,#REF!</definedName>
    <definedName name="solver_adj">#REF!,#REF!</definedName>
    <definedName name="solver_cvg">0.001</definedName>
    <definedName name="solver_drv">1</definedName>
    <definedName name="solver_est">1</definedName>
    <definedName name="solver_itr">100</definedName>
    <definedName name="solver_lin">0</definedName>
    <definedName name="solver_neg">2</definedName>
    <definedName name="solver_num">1</definedName>
    <definedName name="solver_nwt">1</definedName>
    <definedName name="solver_opt" hidden="1">#REF!</definedName>
    <definedName name="solver_pre">0.000001</definedName>
    <definedName name="solver_rel1">1</definedName>
    <definedName name="solver_rhs1">500000000</definedName>
    <definedName name="solver_scl">2</definedName>
    <definedName name="solver_sho">2</definedName>
    <definedName name="solver_tim">100</definedName>
    <definedName name="solver_tmp">500000000</definedName>
    <definedName name="solver_tol">0.05</definedName>
    <definedName name="solver_typ">1</definedName>
    <definedName name="solver_val">0</definedName>
    <definedName name="SORT" hidden="1">#REF!</definedName>
    <definedName name="sort2" localSheetId="2" hidden="1">#REF!</definedName>
    <definedName name="sort2" hidden="1">#REF!</definedName>
    <definedName name="SORTS" localSheetId="2" hidden="1">#REF!</definedName>
    <definedName name="SORTS" hidden="1">#REF!</definedName>
    <definedName name="sortt" localSheetId="2" hidden="1">#REF!</definedName>
    <definedName name="sortt" hidden="1">#REF!</definedName>
    <definedName name="SOS" localSheetId="7">#REF!</definedName>
    <definedName name="SOS">#REF!</definedName>
    <definedName name="sp" localSheetId="2">{#N/A,#N/A,FALSE,"단가표지"}</definedName>
    <definedName name="sp">{#N/A,#N/A,FALSE,"단가표지"}</definedName>
    <definedName name="SPLICE">#REF!</definedName>
    <definedName name="SQAP">#REF!</definedName>
    <definedName name="sr" localSheetId="2">#REF!,#REF!</definedName>
    <definedName name="sr">#REF!,#REF!</definedName>
    <definedName name="srth" localSheetId="2">{"'용역비'!$A$4:$C$8"}</definedName>
    <definedName name="srth">{"'용역비'!$A$4:$C$8"}</definedName>
    <definedName name="ss">#REF!</definedName>
    <definedName name="ss_1" localSheetId="2">{#N/A,#N/A,FALSE,"운반시간"}</definedName>
    <definedName name="ss_1">{#N/A,#N/A,FALSE,"운반시간"}</definedName>
    <definedName name="ss_2" localSheetId="2">{#N/A,#N/A,FALSE,"운반시간"}</definedName>
    <definedName name="ss_2">{#N/A,#N/A,FALSE,"운반시간"}</definedName>
    <definedName name="ss_3" localSheetId="2">{#N/A,#N/A,FALSE,"운반시간"}</definedName>
    <definedName name="ss_3">{#N/A,#N/A,FALSE,"운반시간"}</definedName>
    <definedName name="ss_4" localSheetId="2">{#N/A,#N/A,FALSE,"운반시간"}</definedName>
    <definedName name="ss_4">{#N/A,#N/A,FALSE,"운반시간"}</definedName>
    <definedName name="ss_5" localSheetId="2">{#N/A,#N/A,FALSE,"운반시간"}</definedName>
    <definedName name="ss_5">{#N/A,#N/A,FALSE,"운반시간"}</definedName>
    <definedName name="SSA">#REF!</definedName>
    <definedName name="SSD" localSheetId="2">{"'Sheet1'!$A$4:$M$21","'Sheet1'!$J$17:$K$19"}</definedName>
    <definedName name="SSD">{"'Sheet1'!$A$4:$M$21","'Sheet1'!$J$17:$K$19"}</definedName>
    <definedName name="SSD_2" localSheetId="2">{"'Sheet1'!$A$4:$M$21","'Sheet1'!$J$17:$K$19"}</definedName>
    <definedName name="SSD_2">{"'Sheet1'!$A$4:$M$21","'Sheet1'!$J$17:$K$19"}</definedName>
    <definedName name="SSD_3" localSheetId="2">{"'Sheet1'!$A$4:$M$21","'Sheet1'!$J$17:$K$19"}</definedName>
    <definedName name="SSD_3">{"'Sheet1'!$A$4:$M$21","'Sheet1'!$J$17:$K$19"}</definedName>
    <definedName name="SSD_4" localSheetId="2">{"'Sheet1'!$A$4:$M$21","'Sheet1'!$J$17:$K$19"}</definedName>
    <definedName name="SSD_4">{"'Sheet1'!$A$4:$M$21","'Sheet1'!$J$17:$K$19"}</definedName>
    <definedName name="SSD_5" localSheetId="2">{"'Sheet1'!$A$4:$M$21","'Sheet1'!$J$17:$K$19"}</definedName>
    <definedName name="SSD_5">{"'Sheet1'!$A$4:$M$21","'Sheet1'!$J$17:$K$19"}</definedName>
    <definedName name="sss" hidden="1">{#N/A,#N/A,FALSE,"전력간선"}</definedName>
    <definedName name="sss_1" localSheetId="2">{#N/A,#N/A,FALSE,"전력간선"}</definedName>
    <definedName name="sss_1">{#N/A,#N/A,FALSE,"전력간선"}</definedName>
    <definedName name="sss_2" localSheetId="2">{#N/A,#N/A,FALSE,"전력간선"}</definedName>
    <definedName name="sss_2">{#N/A,#N/A,FALSE,"전력간선"}</definedName>
    <definedName name="sss_3" localSheetId="2">{#N/A,#N/A,FALSE,"전력간선"}</definedName>
    <definedName name="sss_3">{#N/A,#N/A,FALSE,"전력간선"}</definedName>
    <definedName name="sss_4" localSheetId="2">{#N/A,#N/A,FALSE,"전력간선"}</definedName>
    <definedName name="sss_4">{#N/A,#N/A,FALSE,"전력간선"}</definedName>
    <definedName name="sss_5" localSheetId="2">{#N/A,#N/A,FALSE,"전력간선"}</definedName>
    <definedName name="sss_5">{#N/A,#N/A,FALSE,"전력간선"}</definedName>
    <definedName name="SSSC" localSheetId="7">#REF!</definedName>
    <definedName name="SSSC">#REF!</definedName>
    <definedName name="SSSS" localSheetId="8">BLCH</definedName>
    <definedName name="SSSS">BLCH</definedName>
    <definedName name="SSSSS" localSheetId="2">{#N/A,#N/A,FALSE,"운반시간"}</definedName>
    <definedName name="SSSSS">{#N/A,#N/A,FALSE,"운반시간"}</definedName>
    <definedName name="SSSSSS">#REF!</definedName>
    <definedName name="sssssss" localSheetId="8">BLCH</definedName>
    <definedName name="sssssss">BLCH</definedName>
    <definedName name="ssssssss" localSheetId="2" hidden="1">#REF!</definedName>
    <definedName name="ssssssss" hidden="1">#REF!</definedName>
    <definedName name="SSW" localSheetId="2">#REF!,#REF!</definedName>
    <definedName name="SSW">#REF!,#REF!</definedName>
    <definedName name="stampno">#REF!</definedName>
    <definedName name="stampyes">#REF!</definedName>
    <definedName name="startcell">#REF!</definedName>
    <definedName name="Stemp">#REF!</definedName>
    <definedName name="Sther">#REF!</definedName>
    <definedName name="STKNO">#N/A</definedName>
    <definedName name="StrPos" localSheetId="8">Sub2Str</definedName>
    <definedName name="StrPos">Sub2Str</definedName>
    <definedName name="STRUT">#REF!</definedName>
    <definedName name="STRUT_E">#REF!</definedName>
    <definedName name="STRUT_EA">#REF!</definedName>
    <definedName name="STRUT_EA1">#REF!</definedName>
    <definedName name="STS" localSheetId="2">{"'용역비'!$A$4:$C$8"}</definedName>
    <definedName name="STS">{"'용역비'!$A$4:$C$8"}</definedName>
    <definedName name="ST산출" localSheetId="6">#REF!</definedName>
    <definedName name="ST산출" localSheetId="2">#REF!</definedName>
    <definedName name="ST산출" localSheetId="8">#REF!</definedName>
    <definedName name="ST산출" localSheetId="7">#REF!</definedName>
    <definedName name="ST산출">#REF!</definedName>
    <definedName name="st산출1" localSheetId="7">#REF!</definedName>
    <definedName name="st산출1">#REF!</definedName>
    <definedName name="SubDic">#REF!</definedName>
    <definedName name="SUBJECT">#REF!</definedName>
    <definedName name="sukkwanghyun">#REF!</definedName>
    <definedName name="sum" localSheetId="2">SUM(#REF!)</definedName>
    <definedName name="sum">SUM(#REF!)</definedName>
    <definedName name="summary" localSheetId="2" hidden="1">#REF!</definedName>
    <definedName name="summary" hidden="1">#REF!</definedName>
    <definedName name="SUMMARYT" localSheetId="2" hidden="1">#REF!</definedName>
    <definedName name="SUMMARYT" hidden="1">#REF!</definedName>
    <definedName name="SUP">#REF!</definedName>
    <definedName name="SupvRed">#REF!</definedName>
    <definedName name="SURF">#REF!</definedName>
    <definedName name="SVFGSF" localSheetId="7">#REF!</definedName>
    <definedName name="SVFGSF">#REF!</definedName>
    <definedName name="Svis">#REF!</definedName>
    <definedName name="SVSV"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aaa">#REF!</definedName>
    <definedName name="swbbb">#REF!</definedName>
    <definedName name="swccc">#REF!</definedName>
    <definedName name="swddd">#REF!</definedName>
    <definedName name="sweee">#REF!</definedName>
    <definedName name="swfff">#REF!</definedName>
    <definedName name="swggg">#REF!</definedName>
    <definedName name="swhhh">#REF!</definedName>
    <definedName name="swiii">#REF!</definedName>
    <definedName name="swjjj">#REF!</definedName>
    <definedName name="swkkk">#REF!</definedName>
    <definedName name="swlll">#REF!</definedName>
    <definedName name="swmmm">#REF!</definedName>
    <definedName name="SWS" localSheetId="2" hidden="1">#REF!</definedName>
    <definedName name="SWS" hidden="1">#REF!</definedName>
    <definedName name="swzzz">#N/A</definedName>
    <definedName name="sw가">#REF!</definedName>
    <definedName name="sw공사" hidden="1">#REF!</definedName>
    <definedName name="sw나">#REF!</definedName>
    <definedName name="SW시험사001">#REF!</definedName>
    <definedName name="SW시험사002">#REF!</definedName>
    <definedName name="SW시험사011">#REF!</definedName>
    <definedName name="SW시험사982">#REF!</definedName>
    <definedName name="SW시험사991">#REF!</definedName>
    <definedName name="SW시험사992">#REF!</definedName>
    <definedName name="SY">#REF!</definedName>
    <definedName name="SZVFGG" localSheetId="7">#REF!</definedName>
    <definedName name="SZVFGG">#REF!</definedName>
    <definedName name="T">#REF!</definedName>
    <definedName name="TA">#REF!</definedName>
    <definedName name="TABLE">#REF!</definedName>
    <definedName name="tag">#REF!</definedName>
    <definedName name="Tax_Effect_Income">#REF!</definedName>
    <definedName name="Tax_Effect_Liabs">#REF!</definedName>
    <definedName name="Tax_Effect_RetEarn">#REF!</definedName>
    <definedName name="Tax_Rate">#REF!</definedName>
    <definedName name="TB">#REF!</definedName>
    <definedName name="TC">#REF!</definedName>
    <definedName name="tca">#REF!</definedName>
    <definedName name="TCODE">#REF!</definedName>
    <definedName name="Tcp">#REF!</definedName>
    <definedName name="TD">#REF!</definedName>
    <definedName name="Tdens">#REF!</definedName>
    <definedName name="TE">#REF!</definedName>
    <definedName name="tema">#REF!</definedName>
    <definedName name="TEMA_09">#REF!</definedName>
    <definedName name="temp">#REF!</definedName>
    <definedName name="temp10">525.33</definedName>
    <definedName name="Tenth">#REF!</definedName>
    <definedName name="TEST">#REF!</definedName>
    <definedName name="TEWGDSGVDSFGVDSVGSD" localSheetId="2">{#N/A,#N/A,FALSE,"운반시간"}</definedName>
    <definedName name="TEWGDSGVDSFGVDSVGSD">{#N/A,#N/A,FALSE,"운반시간"}</definedName>
    <definedName name="TextRefCopy1">#REF!</definedName>
    <definedName name="TextRefCopy2">#REF!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4">#REF!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6">#REF!</definedName>
    <definedName name="TextRefCopy60">#REF!</definedName>
    <definedName name="TextRefCopy61">#REF!</definedName>
    <definedName name="TextRefCopyRangeCount">1</definedName>
    <definedName name="TEYJ" localSheetId="2">{"'용역비'!$A$4:$C$8"}</definedName>
    <definedName name="TEYJ">{"'용역비'!$A$4:$C$8"}</definedName>
    <definedName name="TF">#REF!</definedName>
    <definedName name="TFG" localSheetId="2">#REF!,#REF!</definedName>
    <definedName name="TFG">#REF!,#REF!</definedName>
    <definedName name="Tfluid">#REF!</definedName>
    <definedName name="tfluidname">#REF!</definedName>
    <definedName name="tfluidname1">#REF!</definedName>
    <definedName name="TFUI" localSheetId="2">{"'용역비'!$A$4:$C$8"}</definedName>
    <definedName name="TFUI">{"'용역비'!$A$4:$C$8"}</definedName>
    <definedName name="TG">#REF!</definedName>
    <definedName name="TGG" localSheetId="7">#REF!</definedName>
    <definedName name="TGG">#REF!</definedName>
    <definedName name="TH">#REF!</definedName>
    <definedName name="THK">#REF!</definedName>
    <definedName name="TI">#REF!</definedName>
    <definedName name="TIT">#REF!</definedName>
    <definedName name="TITLE">#REF!</definedName>
    <definedName name="TITLE_AEAR">#REF!,#REF!</definedName>
    <definedName name="TITLES_PRINT">#REF!</definedName>
    <definedName name="TJ">#REF!</definedName>
    <definedName name="TK">#REF!</definedName>
    <definedName name="TKG" localSheetId="2">#REF!,#REF!</definedName>
    <definedName name="TKG">#REF!,#REF!</definedName>
    <definedName name="TL">#REF!</definedName>
    <definedName name="TM">#REF!</definedName>
    <definedName name="tmaterial">#REF!</definedName>
    <definedName name="Tmp">42</definedName>
    <definedName name="tmtc" localSheetId="2">#REF!,#REF!</definedName>
    <definedName name="tmtc">#REF!,#REF!</definedName>
    <definedName name="tmtc2" localSheetId="2">#REF!,#REF!</definedName>
    <definedName name="tmtc2">#REF!,#REF!</definedName>
    <definedName name="TN">6</definedName>
    <definedName name="TO">#REF!</definedName>
    <definedName name="TON">" Sheet1!$G$54"</definedName>
    <definedName name="TOP">#REF!</definedName>
    <definedName name="Tot_knw_Xfoot">#REF!</definedName>
    <definedName name="Tot_lik_Xfoot">#REF!</definedName>
    <definedName name="TOTAL">#N/A</definedName>
    <definedName name="TOTAL_AMOUNT">#REF!</definedName>
    <definedName name="Total_Budget">#REF!</definedName>
    <definedName name="tr" localSheetId="2" hidden="1">#REF!</definedName>
    <definedName name="tr" hidden="1">#REF!</definedName>
    <definedName name="TR_R">#REF!</definedName>
    <definedName name="TR_X">#REF!</definedName>
    <definedName name="TRASH5">#REF!</definedName>
    <definedName name="TRAY">OFFSET(#REF!,0,0,COUNTA(#REF!),1)</definedName>
    <definedName name="TRAY1">#REF!</definedName>
    <definedName name="TREWTER">#REF!</definedName>
    <definedName name="trewy">#REF!</definedName>
    <definedName name="truyr">#REF!</definedName>
    <definedName name="tryrtg" localSheetId="7">#REF!</definedName>
    <definedName name="tryrtg">#REF!</definedName>
    <definedName name="ts">#REF!</definedName>
    <definedName name="tsfloating">#REF!</definedName>
    <definedName name="tsstationary">#REF!</definedName>
    <definedName name="tt">#REF!</definedName>
    <definedName name="TTA">#REF!</definedName>
    <definedName name="TTB">#REF!</definedName>
    <definedName name="Ttemp">#REF!</definedName>
    <definedName name="Tther">#REF!</definedName>
    <definedName name="tthtreetey">#REF!</definedName>
    <definedName name="TTI" localSheetId="2">#REF!,#REF!,#REF!</definedName>
    <definedName name="TTI">#REF!,#REF!,#REF!</definedName>
    <definedName name="TTR" localSheetId="7">#REF!</definedName>
    <definedName name="TTR">#REF!</definedName>
    <definedName name="TTT">#REF!</definedName>
    <definedName name="ttt_1" localSheetId="2">{#N/A,#N/A,FALSE,"혼합골재"}</definedName>
    <definedName name="ttt_1">{#N/A,#N/A,FALSE,"혼합골재"}</definedName>
    <definedName name="ttt_2" localSheetId="2">{#N/A,#N/A,FALSE,"혼합골재"}</definedName>
    <definedName name="ttt_2">{#N/A,#N/A,FALSE,"혼합골재"}</definedName>
    <definedName name="ttt_3" localSheetId="2">{#N/A,#N/A,FALSE,"혼합골재"}</definedName>
    <definedName name="ttt_3">{#N/A,#N/A,FALSE,"혼합골재"}</definedName>
    <definedName name="ttt_4" localSheetId="2">{#N/A,#N/A,FALSE,"혼합골재"}</definedName>
    <definedName name="ttt_4">{#N/A,#N/A,FALSE,"혼합골재"}</definedName>
    <definedName name="ttt_5" localSheetId="2">{#N/A,#N/A,FALSE,"혼합골재"}</definedName>
    <definedName name="ttt_5">{#N/A,#N/A,FALSE,"혼합골재"}</definedName>
    <definedName name="TTTG" localSheetId="2">#REF!,#REF!</definedName>
    <definedName name="TTTG">#REF!,#REF!</definedName>
    <definedName name="TTTT" localSheetId="2" hidden="1">#REF!</definedName>
    <definedName name="TTTT" hidden="1">#REF!</definedName>
    <definedName name="TTTTTTT" localSheetId="7">#REF!</definedName>
    <definedName name="TTTTTTT">#REF!</definedName>
    <definedName name="TTX">#REF!</definedName>
    <definedName name="Ttype">#REF!</definedName>
    <definedName name="tu" localSheetId="2">{"'용역비'!$A$4:$C$8"}</definedName>
    <definedName name="tu">{"'용역비'!$A$4:$C$8"}</definedName>
    <definedName name="tuilol" localSheetId="2">{"'용역비'!$A$4:$C$8"}</definedName>
    <definedName name="tuilol">{"'용역비'!$A$4:$C$8"}</definedName>
    <definedName name="TUIO" localSheetId="2">{"'용역비'!$A$4:$C$8"}</definedName>
    <definedName name="TUIO">{"'용역비'!$A$4:$C$8"}</definedName>
    <definedName name="TUIO.L" localSheetId="2">{"'용역비'!$A$4:$C$8"}</definedName>
    <definedName name="TUIO.L">{"'용역비'!$A$4:$C$8"}</definedName>
    <definedName name="TUIOTUI" localSheetId="2">{"'용역비'!$A$4:$C$8"}</definedName>
    <definedName name="TUIOTUI">{"'용역비'!$A$4:$C$8"}</definedName>
    <definedName name="TUNVS" localSheetId="7">#REF!</definedName>
    <definedName name="TUNVS">#REF!</definedName>
    <definedName name="tur">#REF!</definedName>
    <definedName name="turbine">#REF!</definedName>
    <definedName name="tuu" localSheetId="7">#REF!</definedName>
    <definedName name="tuu">#REF!</definedName>
    <definedName name="tuy">#REF!</definedName>
    <definedName name="Tvis">#REF!</definedName>
    <definedName name="TV공시청">#REF!</definedName>
    <definedName name="TV설비">#REF!</definedName>
    <definedName name="TWID">#REF!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e" localSheetId="2" hidden="1">#REF!</definedName>
    <definedName name="tye" hidden="1">#REF!</definedName>
    <definedName name="tyew">#REF!</definedName>
    <definedName name="tygh" localSheetId="2">{#N/A,#N/A,FALSE,"표지목차"}</definedName>
    <definedName name="tygh">{#N/A,#N/A,FALSE,"표지목차"}</definedName>
    <definedName name="TYHFDGFD" localSheetId="2">{#N/A,#N/A,FALSE,"배수2"}</definedName>
    <definedName name="TYHFDGFD">{#N/A,#N/A,FALSE,"배수2"}</definedName>
    <definedName name="tyhr">#REF!</definedName>
    <definedName name="tyikut">#REF!</definedName>
    <definedName name="TYJ" localSheetId="2">{"'용역비'!$A$4:$C$8"}</definedName>
    <definedName name="TYJ">{"'용역비'!$A$4:$C$8"}</definedName>
    <definedName name="tyje" localSheetId="2">{"'용역비'!$A$4:$C$8"}</definedName>
    <definedName name="tyje">{"'용역비'!$A$4:$C$8"}</definedName>
    <definedName name="tyjet" localSheetId="2">{"'용역비'!$A$4:$C$8"}</definedName>
    <definedName name="tyjet">{"'용역비'!$A$4:$C$8"}</definedName>
    <definedName name="TYRY" hidden="1">#REF!</definedName>
    <definedName name="tyu" localSheetId="2">{"'용역비'!$A$4:$C$8"}</definedName>
    <definedName name="tyu">{"'용역비'!$A$4:$C$8"}</definedName>
    <definedName name="tyy" localSheetId="7">#REF!</definedName>
    <definedName name="tyy">#REF!</definedName>
    <definedName name="T자R10" localSheetId="2">#REF!</definedName>
    <definedName name="T자R10">#REF!</definedName>
    <definedName name="T자R15" localSheetId="2">#REF!</definedName>
    <definedName name="T자R15">#REF!</definedName>
    <definedName name="T자R20" localSheetId="2">#REF!</definedName>
    <definedName name="T자R20">#REF!</definedName>
    <definedName name="T자R5" localSheetId="2">#REF!</definedName>
    <definedName name="T자R5">#REF!</definedName>
    <definedName name="T자R6" localSheetId="2">#REF!</definedName>
    <definedName name="T자R6">#REF!</definedName>
    <definedName name="T자R7" localSheetId="2">#REF!</definedName>
    <definedName name="T자R7">#REF!</definedName>
    <definedName name="T자R8" localSheetId="2">#REF!</definedName>
    <definedName name="T자R8">#REF!</definedName>
    <definedName name="T자W0.3" localSheetId="2">#REF!</definedName>
    <definedName name="T자W0.3">#REF!</definedName>
    <definedName name="T자W0.4" localSheetId="2">#REF!</definedName>
    <definedName name="T자W0.4">#REF!</definedName>
    <definedName name="T자W0.5" localSheetId="2">#REF!</definedName>
    <definedName name="T자W0.5">#REF!</definedName>
    <definedName name="T자W0.6" localSheetId="2">#REF!</definedName>
    <definedName name="T자W0.6">#REF!</definedName>
    <definedName name="T자W0.8" localSheetId="2">#REF!</definedName>
    <definedName name="T자W0.8">#REF!</definedName>
    <definedName name="T자W1.0" localSheetId="2">#REF!</definedName>
    <definedName name="T자W1.0">#REF!</definedName>
    <definedName name="T자W1.2" localSheetId="2">#REF!</definedName>
    <definedName name="T자W1.2">#REF!</definedName>
    <definedName name="U">#REF!</definedName>
    <definedName name="UA">#REF!</definedName>
    <definedName name="Uclean">#REF!</definedName>
    <definedName name="uitr">#REF!</definedName>
    <definedName name="UIUIU" localSheetId="2">{#N/A,#N/A,FALSE,"표지목차"}</definedName>
    <definedName name="UIUIU">{#N/A,#N/A,FALSE,"표지목차"}</definedName>
    <definedName name="ujdffdf" localSheetId="2">{#N/A,#N/A,FALSE,"단가표지"}</definedName>
    <definedName name="ujdffdf">{#N/A,#N/A,FALSE,"단가표지"}</definedName>
    <definedName name="UJJ" localSheetId="7">#REF!</definedName>
    <definedName name="UJJ">#REF!</definedName>
    <definedName name="ujy" localSheetId="7">#REF!</definedName>
    <definedName name="ujy">#REF!</definedName>
    <definedName name="ulo" localSheetId="2">{"'용역비'!$A$4:$C$8"}</definedName>
    <definedName name="ulo">{"'용역비'!$A$4:$C$8"}</definedName>
    <definedName name="UNIT">#REF!</definedName>
    <definedName name="Unitid">#REF!</definedName>
    <definedName name="unj" localSheetId="7">#REF!</definedName>
    <definedName name="unj">#REF!</definedName>
    <definedName name="USD">1209.7</definedName>
    <definedName name="User">#REF!</definedName>
    <definedName name="USRATE">#REF!</definedName>
    <definedName name="UTI" localSheetId="2">{"'용역비'!$A$4:$C$8"}</definedName>
    <definedName name="UTI">{"'용역비'!$A$4:$C$8"}</definedName>
    <definedName name="UTIOL" localSheetId="2">{"'용역비'!$A$4:$C$8"}</definedName>
    <definedName name="UTIOL">{"'용역비'!$A$4:$C$8"}</definedName>
    <definedName name="uu" localSheetId="2">{"'용역비'!$A$4:$C$8"}</definedName>
    <definedName name="uu">#REF!</definedName>
    <definedName name="uuu" localSheetId="2">{#N/A,#N/A,FALSE,"부대2"}</definedName>
    <definedName name="uuu">{#N/A,#N/A,FALSE,"부대2"}</definedName>
    <definedName name="uuu_1" localSheetId="2">{#N/A,#N/A,FALSE,"부대2"}</definedName>
    <definedName name="uuu_1">{#N/A,#N/A,FALSE,"부대2"}</definedName>
    <definedName name="uuu_2" localSheetId="2">{#N/A,#N/A,FALSE,"부대2"}</definedName>
    <definedName name="uuu_2">{#N/A,#N/A,FALSE,"부대2"}</definedName>
    <definedName name="uuu_3" localSheetId="2">{#N/A,#N/A,FALSE,"부대2"}</definedName>
    <definedName name="uuu_3">{#N/A,#N/A,FALSE,"부대2"}</definedName>
    <definedName name="uuu_4" localSheetId="2">{#N/A,#N/A,FALSE,"부대2"}</definedName>
    <definedName name="uuu_4">{#N/A,#N/A,FALSE,"부대2"}</definedName>
    <definedName name="uuu_5" localSheetId="2">{#N/A,#N/A,FALSE,"부대2"}</definedName>
    <definedName name="uuu_5">{#N/A,#N/A,FALSE,"부대2"}</definedName>
    <definedName name="uuuu_1" localSheetId="2">{#N/A,#N/A,FALSE,"단가표지"}</definedName>
    <definedName name="uuuu_1">{#N/A,#N/A,FALSE,"단가표지"}</definedName>
    <definedName name="uuuu_2" localSheetId="2">{#N/A,#N/A,FALSE,"단가표지"}</definedName>
    <definedName name="uuuu_2">{#N/A,#N/A,FALSE,"단가표지"}</definedName>
    <definedName name="uuuu_3" localSheetId="2">{#N/A,#N/A,FALSE,"단가표지"}</definedName>
    <definedName name="uuuu_3">{#N/A,#N/A,FALSE,"단가표지"}</definedName>
    <definedName name="uuuu_4" localSheetId="2">{#N/A,#N/A,FALSE,"단가표지"}</definedName>
    <definedName name="uuuu_4">{#N/A,#N/A,FALSE,"단가표지"}</definedName>
    <definedName name="uuuu_5" localSheetId="2">{#N/A,#N/A,FALSE,"단가표지"}</definedName>
    <definedName name="uuuu_5">{#N/A,#N/A,FALSE,"단가표지"}</definedName>
    <definedName name="UUUUU" localSheetId="2">{#N/A,#N/A,FALSE,"포장2"}</definedName>
    <definedName name="UUUUU">{#N/A,#N/A,FALSE,"포장2"}</definedName>
    <definedName name="uyhjg" localSheetId="2">{#N/A,#N/A,FALSE,"운반시간"}</definedName>
    <definedName name="uyhjg">{#N/A,#N/A,FALSE,"운반시간"}</definedName>
    <definedName name="uyj">#REF!</definedName>
    <definedName name="uyjhg" localSheetId="2">{#N/A,#N/A,FALSE,"단가표지"}</definedName>
    <definedName name="uyjhg">{#N/A,#N/A,FALSE,"단가표지"}</definedName>
    <definedName name="uyoiuy">#REF!</definedName>
    <definedName name="UYUY" localSheetId="7">#REF!</definedName>
    <definedName name="UYUY">#REF!</definedName>
    <definedName name="U형수로">#REF!</definedName>
    <definedName name="V">#REF!</definedName>
    <definedName name="VALCON">#REF!</definedName>
    <definedName name="VALID_TERM">#REF!</definedName>
    <definedName name="Value">401.106502805424</definedName>
    <definedName name="VAT">#REF!</definedName>
    <definedName name="VB" localSheetId="2">#REF!</definedName>
    <definedName name="Vb">#REF!</definedName>
    <definedName name="vbc" localSheetId="7">#REF!</definedName>
    <definedName name="vbc">#REF!</definedName>
    <definedName name="VBGDH" localSheetId="7">#REF!</definedName>
    <definedName name="VBGDH">#REF!</definedName>
    <definedName name="vbnh" localSheetId="7">#REF!</definedName>
    <definedName name="vbnh">#REF!</definedName>
    <definedName name="vbxcbcvx">#REF!</definedName>
    <definedName name="vcc" localSheetId="2">{#N/A,#N/A,FALSE,"구조1"}</definedName>
    <definedName name="vcc">{#N/A,#N/A,FALSE,"구조1"}</definedName>
    <definedName name="vcc_1" localSheetId="2">{#N/A,#N/A,FALSE,"구조1"}</definedName>
    <definedName name="vcc_1">{#N/A,#N/A,FALSE,"구조1"}</definedName>
    <definedName name="vcc_2" localSheetId="2">{#N/A,#N/A,FALSE,"구조1"}</definedName>
    <definedName name="vcc_2">{#N/A,#N/A,FALSE,"구조1"}</definedName>
    <definedName name="vcc_3" localSheetId="2">{#N/A,#N/A,FALSE,"구조1"}</definedName>
    <definedName name="vcc_3">{#N/A,#N/A,FALSE,"구조1"}</definedName>
    <definedName name="vcc_4" localSheetId="2">{#N/A,#N/A,FALSE,"구조1"}</definedName>
    <definedName name="vcc_4">{#N/A,#N/A,FALSE,"구조1"}</definedName>
    <definedName name="vcc_5" localSheetId="2">{#N/A,#N/A,FALSE,"구조1"}</definedName>
    <definedName name="vcc_5">{#N/A,#N/A,FALSE,"구조1"}</definedName>
    <definedName name="vcnf">#REF!</definedName>
    <definedName name="VCP">#REF!</definedName>
    <definedName name="vcx" localSheetId="7">#REF!</definedName>
    <definedName name="vcx">#REF!</definedName>
    <definedName name="vcxbcx">#REF!</definedName>
    <definedName name="vcxbds">#REF!</definedName>
    <definedName name="vczdfesa">#REF!</definedName>
    <definedName name="Vden">#REF!</definedName>
    <definedName name="VE">#REF!</definedName>
    <definedName name="VEB">#REF!</definedName>
    <definedName name="Velocity">#REF!</definedName>
    <definedName name="Venth">#REF!</definedName>
    <definedName name="Vew">#REF!</definedName>
    <definedName name="vfh">#REF!</definedName>
    <definedName name="VFJKEH" localSheetId="7">#REF!</definedName>
    <definedName name="VFJKEH">#REF!</definedName>
    <definedName name="Vfluid">#REF!</definedName>
    <definedName name="Vfrac">#REF!</definedName>
    <definedName name="VFV" localSheetId="7">#REF!</definedName>
    <definedName name="VFV">#REF!</definedName>
    <definedName name="vgh" localSheetId="7">#REF!</definedName>
    <definedName name="vgh">#REF!</definedName>
    <definedName name="vhder">#REF!</definedName>
    <definedName name="VHFG" localSheetId="2" hidden="1">#REF!</definedName>
    <definedName name="VHFG" hidden="1">#REF!</definedName>
    <definedName name="vhj" localSheetId="2">#REF!,#REF!</definedName>
    <definedName name="vhj">#REF!,#REF!</definedName>
    <definedName name="VIP" localSheetId="2">#REF!</definedName>
    <definedName name="VIP" localSheetId="7">#REF!</definedName>
    <definedName name="VIP">#REF!</definedName>
    <definedName name="VIR" localSheetId="7">#REF!</definedName>
    <definedName name="VIR">#REF!</definedName>
    <definedName name="VIS" localSheetId="2">#REF!</definedName>
    <definedName name="VIS" localSheetId="7">#REF!</definedName>
    <definedName name="VIS">#REF!</definedName>
    <definedName name="vlo" localSheetId="7">#REF!</definedName>
    <definedName name="vlo">#REF!</definedName>
    <definedName name="vmass">#REF!</definedName>
    <definedName name="VO">#REF!</definedName>
    <definedName name="VOS">#REF!</definedName>
    <definedName name="Vot">#REF!</definedName>
    <definedName name="vow">#REF!</definedName>
    <definedName name="Vowt">#REF!</definedName>
    <definedName name="VSV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THE">#REF!</definedName>
    <definedName name="Vts">#REF!</definedName>
    <definedName name="Vtsw">#REF!</definedName>
    <definedName name="Vtw">#REF!</definedName>
    <definedName name="Vtwt">#REF!</definedName>
    <definedName name="vv">#REF!</definedName>
    <definedName name="vvb" localSheetId="7">#REF!</definedName>
    <definedName name="vvb">#REF!</definedName>
    <definedName name="VVIS">#REF!</definedName>
    <definedName name="VVV" localSheetId="2">#REF!</definedName>
    <definedName name="VVV">#REF!</definedName>
    <definedName name="vvvv" localSheetId="2">{"Book1","부대-(표지판,데리,가드).xls","부대-(낙,차,중분대).xls"}</definedName>
    <definedName name="vvvv">{"Book1","부대-(표지판,데리,가드).xls","부대-(낙,차,중분대).xls"}</definedName>
    <definedName name="VVVVVV" localSheetId="8">BLCH</definedName>
    <definedName name="VVVVVV">BLCH</definedName>
    <definedName name="Vz">#REF!</definedName>
    <definedName name="w"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_1">#REF!</definedName>
    <definedName name="W_3">#REF!</definedName>
    <definedName name="WA">#REF!</definedName>
    <definedName name="Wag">#REF!</definedName>
    <definedName name="WALE">#REF!</definedName>
    <definedName name="wale_e">#REF!</definedName>
    <definedName name="wale_ea">#REF!</definedName>
    <definedName name="WALL_FIN">#REF!</definedName>
    <definedName name="WB">#REF!</definedName>
    <definedName name="Wc">#REF!</definedName>
    <definedName name="WDDSF" localSheetId="2">#REF!,#REF!,#REF!</definedName>
    <definedName name="WDDSF">#REF!,#REF!,#REF!</definedName>
    <definedName name="wddw" localSheetId="7">#REF!</definedName>
    <definedName name="wddw">#REF!</definedName>
    <definedName name="wdes" localSheetId="7">#REF!</definedName>
    <definedName name="wdes">#REF!</definedName>
    <definedName name="WDF" localSheetId="7">#REF!</definedName>
    <definedName name="WDF">#REF!</definedName>
    <definedName name="WDFG" localSheetId="2">#REF!,#REF!</definedName>
    <definedName name="WDFG">#REF!,#REF!</definedName>
    <definedName name="We">#REF!</definedName>
    <definedName name="WEF" localSheetId="2">#REF!,#REF!</definedName>
    <definedName name="WEF">#REF!,#REF!</definedName>
    <definedName name="WEFDS" localSheetId="7">#REF!</definedName>
    <definedName name="WEFDS">#REF!</definedName>
    <definedName name="Wenth">#REF!</definedName>
    <definedName name="weqweqweqwe" localSheetId="2" hidden="1">{"'용역비'!$A$4:$C$8"}</definedName>
    <definedName name="weqweqweqwe" hidden="1">{"'용역비'!$A$4:$C$8"}</definedName>
    <definedName name="wer" localSheetId="2">{#N/A,#N/A,FALSE,"골재소요량";#N/A,#N/A,FALSE,"골재소요량"}</definedName>
    <definedName name="wer">{#N/A,#N/A,FALSE,"골재소요량";#N/A,#N/A,FALSE,"골재소요량"}</definedName>
    <definedName name="wer_1" localSheetId="2">{#N/A,#N/A,FALSE,"골재소요량";#N/A,#N/A,FALSE,"골재소요량"}</definedName>
    <definedName name="wer_1">{#N/A,#N/A,FALSE,"골재소요량";#N/A,#N/A,FALSE,"골재소요량"}</definedName>
    <definedName name="wererr" localSheetId="2">{#N/A,#N/A,FALSE,"운반시간"}</definedName>
    <definedName name="wererr">{#N/A,#N/A,FALSE,"운반시간"}</definedName>
    <definedName name="werewr" localSheetId="2">{#N/A,#N/A,FALSE,"골재소요량";#N/A,#N/A,FALSE,"골재소요량"}</definedName>
    <definedName name="werewr">{#N/A,#N/A,FALSE,"골재소요량";#N/A,#N/A,FALSE,"골재소요량"}</definedName>
    <definedName name="wert"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A">#REF!</definedName>
    <definedName name="wes"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 localSheetId="2">{"Book1","부대-(표지판,데리,가드).xls","부대-(낙,차,중분대).xls"}</definedName>
    <definedName name="WEW">{"Book1","부대-(표지판,데리,가드).xls","부대-(낙,차,중분대).xls"}</definedName>
    <definedName name="WF">#REF!</definedName>
    <definedName name="WFG" localSheetId="7">#REF!</definedName>
    <definedName name="WFG">#REF!</definedName>
    <definedName name="Wfluid">#REF!</definedName>
    <definedName name="Wft">#REF!</definedName>
    <definedName name="wG">#REF!</definedName>
    <definedName name="Wh">#REF!</definedName>
    <definedName name="WHERE">#REF!</definedName>
    <definedName name="WIag">#REF!</definedName>
    <definedName name="WIc">#REF!</definedName>
    <definedName name="wih">#REF!</definedName>
    <definedName name="WIND1_H">#REF!</definedName>
    <definedName name="WIND1_W">#REF!</definedName>
    <definedName name="WIND2_H">#REF!</definedName>
    <definedName name="WIND2_W">#REF!</definedName>
    <definedName name="WIRE">#REF!</definedName>
    <definedName name="WIs">#REF!</definedName>
    <definedName name="WK">#REF!</definedName>
    <definedName name="WKD">#REF!</definedName>
    <definedName name="WKF\\">#REF!</definedName>
    <definedName name="WL">#REF!</definedName>
    <definedName name="WLQ" localSheetId="2">{#N/A,#N/A,FALSE,"명세표"}</definedName>
    <definedName name="WLQ">{#N/A,#N/A,FALSE,"명세표"}</definedName>
    <definedName name="wlqrp">0</definedName>
    <definedName name="WLSDUF01" localSheetId="2">{#N/A,#N/A,FALSE,"표지목차"}</definedName>
    <definedName name="WLSDUF01">{#N/A,#N/A,FALSE,"표지목차"}</definedName>
    <definedName name="wm.조골재1" localSheetId="2">{#N/A,#N/A,FALSE,"조골재"}</definedName>
    <definedName name="wm.조골재1">{#N/A,#N/A,FALSE,"조골재"}</definedName>
    <definedName name="wm.조골재1_1" localSheetId="2">{#N/A,#N/A,FALSE,"조골재"}</definedName>
    <definedName name="wm.조골재1_1">{#N/A,#N/A,FALSE,"조골재"}</definedName>
    <definedName name="wm.조골재1_2" localSheetId="2">{#N/A,#N/A,FALSE,"조골재"}</definedName>
    <definedName name="wm.조골재1_2">{#N/A,#N/A,FALSE,"조골재"}</definedName>
    <definedName name="wm.조골재1_3" localSheetId="2">{#N/A,#N/A,FALSE,"조골재"}</definedName>
    <definedName name="wm.조골재1_3">{#N/A,#N/A,FALSE,"조골재"}</definedName>
    <definedName name="wm.조골재1_4" localSheetId="2">{#N/A,#N/A,FALSE,"조골재"}</definedName>
    <definedName name="wm.조골재1_4">{#N/A,#N/A,FALSE,"조골재"}</definedName>
    <definedName name="wm.조골재1_5" localSheetId="2">{#N/A,#N/A,FALSE,"조골재"}</definedName>
    <definedName name="wm.조골재1_5">{#N/A,#N/A,FALSE,"조골재"}</definedName>
    <definedName name="Wmass">#REF!</definedName>
    <definedName name="wmtd">#REF!</definedName>
    <definedName name="WN">#REF!</definedName>
    <definedName name="Wo">#REF!</definedName>
    <definedName name="WOO" localSheetId="7">OR(#REF!,#REF!,#REF!,AND(#REF!&gt;=75,#REF!&gt;=2))</definedName>
    <definedName name="WOO">OR(#REF!,#REF!,#REF!,AND(#REF!&gt;=75,#REF!&gt;=2))</definedName>
    <definedName name="Work">#REF!</definedName>
    <definedName name="WP">#REF!</definedName>
    <definedName name="wqd" localSheetId="7">#REF!</definedName>
    <definedName name="wqd">#REF!</definedName>
    <definedName name="WQR" localSheetId="2" hidden="1">{#N/A,#N/A,FALSE,"Sheet1"}</definedName>
    <definedName name="WQR" hidden="1">{#N/A,#N/A,FALSE,"Sheet1"}</definedName>
    <definedName name="wqtwq">#REF!</definedName>
    <definedName name="WQW"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2">{#N/A,#N/A,FALSE,"CCTV"}</definedName>
    <definedName name="WRITE">{#N/A,#N/A,FALSE,"CCTV"}</definedName>
    <definedName name="wrn" localSheetId="2">{#N/A,#N/A,FALSE,"정산총괄 ";#N/A,#N/A,FALSE,"정산설명개착"}</definedName>
    <definedName name="wrn">{#N/A,#N/A,FALSE,"정산총괄 ";#N/A,#N/A,FALSE,"정산설명개착"}</definedName>
    <definedName name="wrn.1." localSheetId="2">{#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2번." localSheetId="2">{#N/A,#N/A,FALSE,"2~8번"}</definedName>
    <definedName name="wrn.2번.">{#N/A,#N/A,FALSE,"2~8번"}</definedName>
    <definedName name="wrn.2번._1" localSheetId="2">{#N/A,#N/A,FALSE,"2~8번"}</definedName>
    <definedName name="wrn.2번._1">{#N/A,#N/A,FALSE,"2~8번"}</definedName>
    <definedName name="wrn.2번._2" localSheetId="2">{#N/A,#N/A,FALSE,"2~8번"}</definedName>
    <definedName name="wrn.2번._2">{#N/A,#N/A,FALSE,"2~8번"}</definedName>
    <definedName name="wrn.2번._3" localSheetId="2">{#N/A,#N/A,FALSE,"2~8번"}</definedName>
    <definedName name="wrn.2번._3">{#N/A,#N/A,FALSE,"2~8번"}</definedName>
    <definedName name="wrn.2번._4" localSheetId="2">{#N/A,#N/A,FALSE,"2~8번"}</definedName>
    <definedName name="wrn.2번._4">{#N/A,#N/A,FALSE,"2~8번"}</definedName>
    <definedName name="wrn.2번._5" localSheetId="2">{#N/A,#N/A,FALSE,"2~8번"}</definedName>
    <definedName name="wrn.2번._5">{#N/A,#N/A,FALSE,"2~8번"}</definedName>
    <definedName name="wrn.3번." localSheetId="2">{#N/A,#N/A,FALSE,"2~8번"}</definedName>
    <definedName name="wrn.3번.">{#N/A,#N/A,FALSE,"2~8번"}</definedName>
    <definedName name="wrn.97." localSheetId="2">{#N/A,#N/A,FALSE,"지침";#N/A,#N/A,FALSE,"환경분석";#N/A,#N/A,FALSE,"Sheet16"}</definedName>
    <definedName name="wrn.97.">{#N/A,#N/A,FALSE,"지침";#N/A,#N/A,FALSE,"환경분석";#N/A,#N/A,FALSE,"Sheet16"}</definedName>
    <definedName name="wrn.97년._.사업계획._.및._.예산지침." localSheetId="2">{#N/A,#N/A,TRUE,"1";#N/A,#N/A,TRUE,"2";#N/A,#N/A,TRUE,"3";#N/A,#N/A,TRUE,"4";#N/A,#N/A,TRUE,"5";#N/A,#N/A,TRUE,"6";#N/A,#N/A,TRUE,"7"}</definedName>
    <definedName name="wrn.97년._.사업계획._.및._.예산지침.">{#N/A,#N/A,TRUE,"1";#N/A,#N/A,TRUE,"2";#N/A,#N/A,TRUE,"3";#N/A,#N/A,TRUE,"4";#N/A,#N/A,TRUE,"5";#N/A,#N/A,TRUE,"6";#N/A,#N/A,TRUE,"7"}</definedName>
    <definedName name="wrn.97년._.사업계획._.및._.예산지침._1" localSheetId="2">{#N/A,#N/A,TRUE,"1";#N/A,#N/A,TRUE,"2";#N/A,#N/A,TRUE,"3";#N/A,#N/A,TRUE,"4";#N/A,#N/A,TRUE,"5";#N/A,#N/A,TRUE,"6";#N/A,#N/A,TRUE,"7"}</definedName>
    <definedName name="wrn.97년._.사업계획._.및._.예산지침._1">{#N/A,#N/A,TRUE,"1";#N/A,#N/A,TRUE,"2";#N/A,#N/A,TRUE,"3";#N/A,#N/A,TRUE,"4";#N/A,#N/A,TRUE,"5";#N/A,#N/A,TRUE,"6";#N/A,#N/A,TRUE,"7"}</definedName>
    <definedName name="wrn.97년._.사업계획._.및._.예산지침._2" localSheetId="2">{#N/A,#N/A,TRUE,"1";#N/A,#N/A,TRUE,"2";#N/A,#N/A,TRUE,"3";#N/A,#N/A,TRUE,"4";#N/A,#N/A,TRUE,"5";#N/A,#N/A,TRUE,"6";#N/A,#N/A,TRUE,"7"}</definedName>
    <definedName name="wrn.97년._.사업계획._.및._.예산지침._2">{#N/A,#N/A,TRUE,"1";#N/A,#N/A,TRUE,"2";#N/A,#N/A,TRUE,"3";#N/A,#N/A,TRUE,"4";#N/A,#N/A,TRUE,"5";#N/A,#N/A,TRUE,"6";#N/A,#N/A,TRUE,"7"}</definedName>
    <definedName name="wrn.97년._.사업계획._.및._.예산지침._3" localSheetId="2">{#N/A,#N/A,TRUE,"1";#N/A,#N/A,TRUE,"2";#N/A,#N/A,TRUE,"3";#N/A,#N/A,TRUE,"4";#N/A,#N/A,TRUE,"5";#N/A,#N/A,TRUE,"6";#N/A,#N/A,TRUE,"7"}</definedName>
    <definedName name="wrn.97년._.사업계획._.및._.예산지침._3">{#N/A,#N/A,TRUE,"1";#N/A,#N/A,TRUE,"2";#N/A,#N/A,TRUE,"3";#N/A,#N/A,TRUE,"4";#N/A,#N/A,TRUE,"5";#N/A,#N/A,TRUE,"6";#N/A,#N/A,TRUE,"7"}</definedName>
    <definedName name="wrn.97년._.사업계획._.및._.예산지침._4" localSheetId="2">{#N/A,#N/A,TRUE,"1";#N/A,#N/A,TRUE,"2";#N/A,#N/A,TRUE,"3";#N/A,#N/A,TRUE,"4";#N/A,#N/A,TRUE,"5";#N/A,#N/A,TRUE,"6";#N/A,#N/A,TRUE,"7"}</definedName>
    <definedName name="wrn.97년._.사업계획._.및._.예산지침._4">{#N/A,#N/A,TRUE,"1";#N/A,#N/A,TRUE,"2";#N/A,#N/A,TRUE,"3";#N/A,#N/A,TRUE,"4";#N/A,#N/A,TRUE,"5";#N/A,#N/A,TRUE,"6";#N/A,#N/A,TRUE,"7"}</definedName>
    <definedName name="wrn.97년._.사업계획._.및._.예산지침._5" localSheetId="2">{#N/A,#N/A,TRUE,"1";#N/A,#N/A,TRUE,"2";#N/A,#N/A,TRUE,"3";#N/A,#N/A,TRUE,"4";#N/A,#N/A,TRUE,"5";#N/A,#N/A,TRUE,"6";#N/A,#N/A,TRUE,"7"}</definedName>
    <definedName name="wrn.97년._.사업계획._.및._.예산지침._5">{#N/A,#N/A,TRUE,"1";#N/A,#N/A,TRUE,"2";#N/A,#N/A,TRUE,"3";#N/A,#N/A,TRUE,"4";#N/A,#N/A,TRUE,"5";#N/A,#N/A,TRUE,"6";#N/A,#N/A,TRUE,"7"}</definedName>
    <definedName name="wrn.97년도수지계산서." localSheetId="2">{#N/A,#N/A,FALSE,"Sheet1"}</definedName>
    <definedName name="wrn.97년도수지계산서.">{#N/A,#N/A,FALSE,"Sheet1"}</definedName>
    <definedName name="WRN.98." localSheetId="2">{#N/A,#N/A,FALSE,"지침";#N/A,#N/A,FALSE,"환경분석";#N/A,#N/A,FALSE,"Sheet16"}</definedName>
    <definedName name="WRN.98.">{#N/A,#N/A,FALSE,"지침";#N/A,#N/A,FALSE,"환경분석";#N/A,#N/A,FALSE,"Sheet16"}</definedName>
    <definedName name="wrn.aa." localSheetId="2">{#N/A,#N/A,FALSE,"UNIT";#N/A,#N/A,FALSE,"UNIT";#N/A,#N/A,FALSE,"계정"}</definedName>
    <definedName name="wrn.aa.">{#N/A,#N/A,FALSE,"UNIT";#N/A,#N/A,FALSE,"UNIT";#N/A,#N/A,FALSE,"계정"}</definedName>
    <definedName name="wrn.Aging._.and._.Trend._.Analysis." localSheetId="2">{#N/A,#N/A,FALSE,"Aging Summary";#N/A,#N/A,FALSE,"Ratio Analysis";#N/A,#N/A,FALSE,"Test 120 Day Accts";#N/A,#N/A,FALSE,"Tickmarks"}</definedName>
    <definedName name="wrn.Aging._.and._.Trend._.Analysis.">{#N/A,#N/A,FALSE,"Aging Summary";#N/A,#N/A,FALSE,"Ratio Analysis";#N/A,#N/A,FALSE,"Test 120 Day Accts";#N/A,#N/A,FALSE,"Tickmarks"}</definedName>
    <definedName name="wrn.BM." localSheetId="2">{#N/A,#N/A,FALSE,"CCTV"}</definedName>
    <definedName name="wrn.BM.">{#N/A,#N/A,FALSE,"CCTV"}</definedName>
    <definedName name="wrn.COSA._.FS._.국문." localSheetId="2">{#N/A,#N/A,FALSE,"BS";#N/A,#N/A,FALSE,"PL";#N/A,#N/A,FALSE,"처분";#N/A,#N/A,FALSE,"현금";#N/A,#N/A,FALSE,"매출";#N/A,#N/A,FALSE,"원가";#N/A,#N/A,FALSE,"경영"}</definedName>
    <definedName name="wrn.COSA._.FS._.국문.">{#N/A,#N/A,FALSE,"BS";#N/A,#N/A,FALSE,"PL";#N/A,#N/A,FALSE,"처분";#N/A,#N/A,FALSE,"현금";#N/A,#N/A,FALSE,"매출";#N/A,#N/A,FALSE,"원가";#N/A,#N/A,FALSE,"경영"}</definedName>
    <definedName name="wrn.jck94TAXRETURN." localSheetId="2">{#N/A,#N/A,FALSE,"표지";#N/A,#N/A,FALSE,"총괄표";#N/A,#N/A,FALSE,"1호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ung." localSheetId="2" hidden="1">{#N/A,#N/A,FALSE,"자재비 (2)";#N/A,#N/A,FALSE,"공사비 (2)";#N/A,#N/A,FALSE,"설계외주비";#N/A,#N/A,FALSE,"노무비";#N/A,#N/A,FALSE,"기계장치비";#N/A,#N/A,FALSE,"경비"}</definedName>
    <definedName name="wrn.jung." hidden="1">{#N/A,#N/A,FALSE,"자재비 (2)";#N/A,#N/A,FALSE,"공사비 (2)";#N/A,#N/A,FALSE,"설계외주비";#N/A,#N/A,FALSE,"노무비";#N/A,#N/A,FALSE,"기계장치비";#N/A,#N/A,FALSE,"경비"}</definedName>
    <definedName name="wrn.Lead._.Schedule." localSheetId="2">{#N/A,#N/A,FALSE,"BS";#N/A,#N/A,FALSE,"PL";#N/A,#N/A,FALSE,"A";#N/A,#N/A,FALSE,"B";#N/A,#N/A,FALSE,"B1";#N/A,#N/A,FALSE,"C";#N/A,#N/A,FALSE,"C1";#N/A,#N/A,FALSE,"C2";#N/A,#N/A,FALSE,"D";#N/A,#N/A,FALSE,"E";#N/A,#N/A,FALSE,"F";#N/A,#N/A,FALSE,"AA";#N/A,#N/A,FALSE,"BB";#N/A,#N/A,FALSE,"CC";#N/A,#N/A,FALSE,"DD";#N/A,#N/A,FALSE,"EE";#N/A,#N/A,FALSE,"FF";#N/A,#N/A,FALSE,"PL10";#N/A,#N/A,FALSE,"PL20";#N/A,#N/A,FALSE,"PL30"}</definedName>
    <definedName name="wrn.Lead._.Schedule.">{#N/A,#N/A,FALSE,"BS";#N/A,#N/A,FALSE,"PL";#N/A,#N/A,FALSE,"A";#N/A,#N/A,FALSE,"B";#N/A,#N/A,FALSE,"B1";#N/A,#N/A,FALSE,"C";#N/A,#N/A,FALSE,"C1";#N/A,#N/A,FALSE,"C2";#N/A,#N/A,FALSE,"D";#N/A,#N/A,FALSE,"E";#N/A,#N/A,FALSE,"F";#N/A,#N/A,FALSE,"AA";#N/A,#N/A,FALSE,"BB";#N/A,#N/A,FALSE,"CC";#N/A,#N/A,FALSE,"DD";#N/A,#N/A,FALSE,"EE";#N/A,#N/A,FALSE,"FF";#N/A,#N/A,FALSE,"PL10";#N/A,#N/A,FALSE,"PL20";#N/A,#N/A,FALSE,"PL30"}</definedName>
    <definedName name="wrn.test1." localSheetId="2">{#N/A,#N/A,FALSE,"명세표"}</definedName>
    <definedName name="wrn.test1.">{#N/A,#N/A,FALSE,"명세표"}</definedName>
    <definedName name="wrn.간단한세무조정계산서."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물기초." localSheetId="2">{#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2">{#N/A,#N/A,FALSE,"사업총괄";#N/A,#N/A,FALSE,"장비사업";#N/A,#N/A,FALSE,"철구사업";#N/A,#N/A,FALSE,"준설사업"}</definedName>
    <definedName name="wrn.건설기계사업소._.상반기보고.">{#N/A,#N/A,FALSE,"사업총괄";#N/A,#N/A,FALSE,"장비사업";#N/A,#N/A,FALSE,"철구사업";#N/A,#N/A,FALSE,"준설사업"}</definedName>
    <definedName name="wrn.건설기계사업소._.상반기보고._1" localSheetId="2">{#N/A,#N/A,FALSE,"사업총괄";#N/A,#N/A,FALSE,"장비사업";#N/A,#N/A,FALSE,"철구사업";#N/A,#N/A,FALSE,"준설사업"}</definedName>
    <definedName name="wrn.건설기계사업소._.상반기보고._1">{#N/A,#N/A,FALSE,"사업총괄";#N/A,#N/A,FALSE,"장비사업";#N/A,#N/A,FALSE,"철구사업";#N/A,#N/A,FALSE,"준설사업"}</definedName>
    <definedName name="wrn.건설기계사업소._.상반기보고._2" localSheetId="2">{#N/A,#N/A,FALSE,"사업총괄";#N/A,#N/A,FALSE,"장비사업";#N/A,#N/A,FALSE,"철구사업";#N/A,#N/A,FALSE,"준설사업"}</definedName>
    <definedName name="wrn.건설기계사업소._.상반기보고._2">{#N/A,#N/A,FALSE,"사업총괄";#N/A,#N/A,FALSE,"장비사업";#N/A,#N/A,FALSE,"철구사업";#N/A,#N/A,FALSE,"준설사업"}</definedName>
    <definedName name="wrn.건설기계사업소._.상반기보고._3" localSheetId="2">{#N/A,#N/A,FALSE,"사업총괄";#N/A,#N/A,FALSE,"장비사업";#N/A,#N/A,FALSE,"철구사업";#N/A,#N/A,FALSE,"준설사업"}</definedName>
    <definedName name="wrn.건설기계사업소._.상반기보고._3">{#N/A,#N/A,FALSE,"사업총괄";#N/A,#N/A,FALSE,"장비사업";#N/A,#N/A,FALSE,"철구사업";#N/A,#N/A,FALSE,"준설사업"}</definedName>
    <definedName name="wrn.건설기계사업소._.상반기보고._4" localSheetId="2">{#N/A,#N/A,FALSE,"사업총괄";#N/A,#N/A,FALSE,"장비사업";#N/A,#N/A,FALSE,"철구사업";#N/A,#N/A,FALSE,"준설사업"}</definedName>
    <definedName name="wrn.건설기계사업소._.상반기보고._4">{#N/A,#N/A,FALSE,"사업총괄";#N/A,#N/A,FALSE,"장비사업";#N/A,#N/A,FALSE,"철구사업";#N/A,#N/A,FALSE,"준설사업"}</definedName>
    <definedName name="wrn.건설기계사업소._.상반기보고._5" localSheetId="2">{#N/A,#N/A,FALSE,"사업총괄";#N/A,#N/A,FALSE,"장비사업";#N/A,#N/A,FALSE,"철구사업";#N/A,#N/A,FALSE,"준설사업"}</definedName>
    <definedName name="wrn.건설기계사업소._.상반기보고._5">{#N/A,#N/A,FALSE,"사업총괄";#N/A,#N/A,FALSE,"장비사업";#N/A,#N/A,FALSE,"철구사업";#N/A,#N/A,FALSE,"준설사업"}</definedName>
    <definedName name="wrn.견적." localSheetId="2">{#N/A,#N/A,FALSE,"Sheet1";#N/A,#N/A,FALSE,"Sheet2";#N/A,#N/A,FALSE,"TAB96-1"}</definedName>
    <definedName name="wrn.견적.">{#N/A,#N/A,FALSE,"Sheet1";#N/A,#N/A,FALSE,"Sheet2";#N/A,#N/A,FALSE,"TAB96-1"}</definedName>
    <definedName name="wrn.견적._1" localSheetId="2">{#N/A,#N/A,FALSE,"Sheet1";#N/A,#N/A,FALSE,"Sheet2";#N/A,#N/A,FALSE,"TAB96-1"}</definedName>
    <definedName name="wrn.견적._1">{#N/A,#N/A,FALSE,"Sheet1";#N/A,#N/A,FALSE,"Sheet2";#N/A,#N/A,FALSE,"TAB96-1"}</definedName>
    <definedName name="wrn.견적._2" localSheetId="2">{#N/A,#N/A,FALSE,"Sheet1";#N/A,#N/A,FALSE,"Sheet2";#N/A,#N/A,FALSE,"TAB96-1"}</definedName>
    <definedName name="wrn.견적._2">{#N/A,#N/A,FALSE,"Sheet1";#N/A,#N/A,FALSE,"Sheet2";#N/A,#N/A,FALSE,"TAB96-1"}</definedName>
    <definedName name="wrn.견적._3" localSheetId="2">{#N/A,#N/A,FALSE,"Sheet1";#N/A,#N/A,FALSE,"Sheet2";#N/A,#N/A,FALSE,"TAB96-1"}</definedName>
    <definedName name="wrn.견적._3">{#N/A,#N/A,FALSE,"Sheet1";#N/A,#N/A,FALSE,"Sheet2";#N/A,#N/A,FALSE,"TAB96-1"}</definedName>
    <definedName name="wrn.견적._4" localSheetId="2">{#N/A,#N/A,FALSE,"Sheet1";#N/A,#N/A,FALSE,"Sheet2";#N/A,#N/A,FALSE,"TAB96-1"}</definedName>
    <definedName name="wrn.견적._4">{#N/A,#N/A,FALSE,"Sheet1";#N/A,#N/A,FALSE,"Sheet2";#N/A,#N/A,FALSE,"TAB96-1"}</definedName>
    <definedName name="wrn.견적._5" localSheetId="2">{#N/A,#N/A,FALSE,"Sheet1";#N/A,#N/A,FALSE,"Sheet2";#N/A,#N/A,FALSE,"TAB96-1"}</definedName>
    <definedName name="wrn.견적._5">{#N/A,#N/A,FALSE,"Sheet1";#N/A,#N/A,FALSE,"Sheet2";#N/A,#N/A,FALSE,"TAB96-1"}</definedName>
    <definedName name="wrn.골재소요량." localSheetId="2">{#N/A,#N/A,FALSE,"골재소요량";#N/A,#N/A,FALSE,"골재소요량"}</definedName>
    <definedName name="wrn.골재소요량.">{#N/A,#N/A,FALSE,"골재소요량";#N/A,#N/A,FALSE,"골재소요량"}</definedName>
    <definedName name="wrn.골재소요량._1" localSheetId="2">{#N/A,#N/A,FALSE,"골재소요량";#N/A,#N/A,FALSE,"골재소요량"}</definedName>
    <definedName name="wrn.골재소요량._1">{#N/A,#N/A,FALSE,"골재소요량";#N/A,#N/A,FALSE,"골재소요량"}</definedName>
    <definedName name="wrn.골재소요량._2" localSheetId="2">{#N/A,#N/A,FALSE,"골재소요량";#N/A,#N/A,FALSE,"골재소요량"}</definedName>
    <definedName name="wrn.골재소요량._2">{#N/A,#N/A,FALSE,"골재소요량";#N/A,#N/A,FALSE,"골재소요량"}</definedName>
    <definedName name="wrn.골재소요량._3" localSheetId="2">{#N/A,#N/A,FALSE,"골재소요량";#N/A,#N/A,FALSE,"골재소요량"}</definedName>
    <definedName name="wrn.골재소요량._3">{#N/A,#N/A,FALSE,"골재소요량";#N/A,#N/A,FALSE,"골재소요량"}</definedName>
    <definedName name="wrn.골재소요량._4" localSheetId="2">{#N/A,#N/A,FALSE,"골재소요량";#N/A,#N/A,FALSE,"골재소요량"}</definedName>
    <definedName name="wrn.골재소요량._4">{#N/A,#N/A,FALSE,"골재소요량";#N/A,#N/A,FALSE,"골재소요량"}</definedName>
    <definedName name="wrn.골재소요량._5" localSheetId="2">{#N/A,#N/A,FALSE,"골재소요량";#N/A,#N/A,FALSE,"골재소요량"}</definedName>
    <definedName name="wrn.골재소요량._5">{#N/A,#N/A,FALSE,"골재소요량";#N/A,#N/A,FALSE,"골재소요량"}</definedName>
    <definedName name="wrn.공사설계서." localSheetId="2">{#N/A,#N/A,TRUE,"설계수량";#N/A,#N/A,TRUE,"예정공정표60";#N/A,#N/A,TRUE,"공사설명서";#N/A,#N/A,TRUE,"수량총괄";#N/A,#N/A,TRUE,"공사비예산서";#N/A,#N/A,TRUE,"공사계획서";#N/A,#N/A,TRUE,"품셈총괄";#N/A,#N/A,TRUE,"설계서표지"}</definedName>
    <definedName name="wrn.공사설계서.">{#N/A,#N/A,TRUE,"설계수량";#N/A,#N/A,TRUE,"예정공정표60";#N/A,#N/A,TRUE,"공사설명서";#N/A,#N/A,TRUE,"수량총괄";#N/A,#N/A,TRUE,"공사비예산서";#N/A,#N/A,TRUE,"공사계획서";#N/A,#N/A,TRUE,"품셈총괄";#N/A,#N/A,TRUE,"설계서표지"}</definedName>
    <definedName name="wrn.교대." localSheetId="2">{#N/A,#N/A,FALSE,"type1";#N/A,#N/A,FALSE,"지지력";#N/A,#N/A,FALSE,"PILE계산";#N/A,#N/A,FALSE,"PILE ";#N/A,#N/A,FALSE,"철근량";#N/A,#N/A,FALSE,"균열검토";#N/A,#N/A,FALSE,"날개벽";#N/A,#N/A,FALSE,"주철근조립도";#N/A,#N/A,FALSE,"교좌"}</definedName>
    <definedName name="wrn.교대.">{#N/A,#N/A,FALSE,"type1";#N/A,#N/A,FALSE,"지지력";#N/A,#N/A,FALSE,"PILE계산";#N/A,#N/A,FALSE,"PILE ";#N/A,#N/A,FALSE,"철근량";#N/A,#N/A,FALSE,"균열검토";#N/A,#N/A,FALSE,"날개벽";#N/A,#N/A,FALSE,"주철근조립도";#N/A,#N/A,FALSE,"교좌"}</definedName>
    <definedName name="wrn.교대구조계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localSheetId="2">{#N/A,#N/A,FALSE,"집계";#N/A,#N/A,FALSE,"철근";#N/A,#N/A,FALSE,"외봉육교(교대A1)";#N/A,#N/A,FALSE,"외봉육교(교대A2)"}</definedName>
    <definedName name="wrn.교대수량.">{#N/A,#N/A,FALSE,"집계";#N/A,#N/A,FALSE,"철근";#N/A,#N/A,FALSE,"외봉육교(교대A1)";#N/A,#N/A,FALSE,"외봉육교(교대A2)"}</definedName>
    <definedName name="wrn.교육청." localSheetId="2">{#N/A,#N/A,FALSE,"전력간선"}</definedName>
    <definedName name="wrn.교육청." hidden="1">{#N/A,#N/A,FALSE,"전력간선"}</definedName>
    <definedName name="wrn.교육청._1" localSheetId="2">{#N/A,#N/A,FALSE,"전력간선"}</definedName>
    <definedName name="wrn.교육청._1">{#N/A,#N/A,FALSE,"전력간선"}</definedName>
    <definedName name="wrn.교육청._2" localSheetId="2">{#N/A,#N/A,FALSE,"전력간선"}</definedName>
    <definedName name="wrn.교육청._2">{#N/A,#N/A,FALSE,"전력간선"}</definedName>
    <definedName name="wrn.교육청._3" localSheetId="2">{#N/A,#N/A,FALSE,"전력간선"}</definedName>
    <definedName name="wrn.교육청._3">{#N/A,#N/A,FALSE,"전력간선"}</definedName>
    <definedName name="wrn.교육청._4" localSheetId="2">{#N/A,#N/A,FALSE,"전력간선"}</definedName>
    <definedName name="wrn.교육청._4">{#N/A,#N/A,FALSE,"전력간선"}</definedName>
    <definedName name="wrn.교육청._5" localSheetId="2">{#N/A,#N/A,FALSE,"전력간선"}</definedName>
    <definedName name="wrn.교육청._5">{#N/A,#N/A,FALSE,"전력간선"}</definedName>
    <definedName name="wrn.구조2." localSheetId="2">{#N/A,#N/A,FALSE,"구조2"}</definedName>
    <definedName name="wrn.구조2.">{#N/A,#N/A,FALSE,"구조2"}</definedName>
    <definedName name="wrn.구조2._1" localSheetId="2">{#N/A,#N/A,FALSE,"구조2"}</definedName>
    <definedName name="wrn.구조2._1">{#N/A,#N/A,FALSE,"구조2"}</definedName>
    <definedName name="wrn.구조2._2" localSheetId="2">{#N/A,#N/A,FALSE,"구조2"}</definedName>
    <definedName name="wrn.구조2._2">{#N/A,#N/A,FALSE,"구조2"}</definedName>
    <definedName name="wrn.구조2._3" localSheetId="2">{#N/A,#N/A,FALSE,"구조2"}</definedName>
    <definedName name="wrn.구조2._3">{#N/A,#N/A,FALSE,"구조2"}</definedName>
    <definedName name="wrn.구조2._4" localSheetId="2">{#N/A,#N/A,FALSE,"구조2"}</definedName>
    <definedName name="wrn.구조2._4">{#N/A,#N/A,FALSE,"구조2"}</definedName>
    <definedName name="wrn.구조2._5" localSheetId="2">{#N/A,#N/A,FALSE,"구조2"}</definedName>
    <definedName name="wrn.구조2._5">{#N/A,#N/A,FALSE,"구조2"}</definedName>
    <definedName name="wrn.누계원가" localSheetId="2">{#N/A,#N/A,FALSE,"제조원가"}</definedName>
    <definedName name="wrn.누계원가">{#N/A,#N/A,FALSE,"제조원가"}</definedName>
    <definedName name="wrn.누계원가." localSheetId="2">{#N/A,#N/A,FALSE,"제조원가"}</definedName>
    <definedName name="wrn.누계원가.">{#N/A,#N/A,FALSE,"제조원가"}</definedName>
    <definedName name="wrn.단가표지." localSheetId="2">{#N/A,#N/A,FALSE,"단가표지"}</definedName>
    <definedName name="wrn.단가표지.">{#N/A,#N/A,FALSE,"단가표지"}</definedName>
    <definedName name="wrn.단가표지._1" localSheetId="2">{#N/A,#N/A,FALSE,"단가표지"}</definedName>
    <definedName name="wrn.단가표지._1">{#N/A,#N/A,FALSE,"단가표지"}</definedName>
    <definedName name="wrn.단가표지._2" localSheetId="2">{#N/A,#N/A,FALSE,"단가표지"}</definedName>
    <definedName name="wrn.단가표지._2">{#N/A,#N/A,FALSE,"단가표지"}</definedName>
    <definedName name="wrn.단가표지._3" localSheetId="2">{#N/A,#N/A,FALSE,"단가표지"}</definedName>
    <definedName name="wrn.단가표지._3">{#N/A,#N/A,FALSE,"단가표지"}</definedName>
    <definedName name="wrn.단가표지._4" localSheetId="2">{#N/A,#N/A,FALSE,"단가표지"}</definedName>
    <definedName name="wrn.단가표지._4">{#N/A,#N/A,FALSE,"단가표지"}</definedName>
    <definedName name="wrn.단가표지._5" localSheetId="2">{#N/A,#N/A,FALSE,"단가표지"}</definedName>
    <definedName name="wrn.단가표지._5">{#N/A,#N/A,FALSE,"단가표지"}</definedName>
    <definedName name="wrn.당월원가." localSheetId="2">{#N/A,#N/A,FALSE,"제조원가"}</definedName>
    <definedName name="wrn.당월원가.">{#N/A,#N/A,FALSE,"제조원가"}</definedName>
    <definedName name="wrn.배수1." localSheetId="2">{#N/A,#N/A,FALSE,"배수1"}</definedName>
    <definedName name="wrn.배수1.">{#N/A,#N/A,FALSE,"배수1"}</definedName>
    <definedName name="wrn.배수1._1" localSheetId="2">{#N/A,#N/A,FALSE,"배수1"}</definedName>
    <definedName name="wrn.배수1._1">{#N/A,#N/A,FALSE,"배수1"}</definedName>
    <definedName name="wrn.배수1._2" localSheetId="2">{#N/A,#N/A,FALSE,"배수1"}</definedName>
    <definedName name="wrn.배수1._2">{#N/A,#N/A,FALSE,"배수1"}</definedName>
    <definedName name="wrn.배수1._3" localSheetId="2">{#N/A,#N/A,FALSE,"배수1"}</definedName>
    <definedName name="wrn.배수1._3">{#N/A,#N/A,FALSE,"배수1"}</definedName>
    <definedName name="wrn.배수1._4" localSheetId="2">{#N/A,#N/A,FALSE,"배수1"}</definedName>
    <definedName name="wrn.배수1._4">{#N/A,#N/A,FALSE,"배수1"}</definedName>
    <definedName name="wrn.배수1._5" localSheetId="2">{#N/A,#N/A,FALSE,"배수1"}</definedName>
    <definedName name="wrn.배수1._5">{#N/A,#N/A,FALSE,"배수1"}</definedName>
    <definedName name="wrn.배수2." localSheetId="2">{#N/A,#N/A,FALSE,"배수2"}</definedName>
    <definedName name="wrn.배수2.">{#N/A,#N/A,FALSE,"배수2"}</definedName>
    <definedName name="wrn.배수2._1" localSheetId="2">{#N/A,#N/A,FALSE,"배수2"}</definedName>
    <definedName name="wrn.배수2._1">{#N/A,#N/A,FALSE,"배수2"}</definedName>
    <definedName name="wrn.배수2._2" localSheetId="2">{#N/A,#N/A,FALSE,"배수2"}</definedName>
    <definedName name="wrn.배수2._2">{#N/A,#N/A,FALSE,"배수2"}</definedName>
    <definedName name="wrn.배수2._3" localSheetId="2">{#N/A,#N/A,FALSE,"배수2"}</definedName>
    <definedName name="wrn.배수2._3">{#N/A,#N/A,FALSE,"배수2"}</definedName>
    <definedName name="wrn.배수2._4" localSheetId="2">{#N/A,#N/A,FALSE,"배수2"}</definedName>
    <definedName name="wrn.배수2._4">{#N/A,#N/A,FALSE,"배수2"}</definedName>
    <definedName name="wrn.배수2._5" localSheetId="2">{#N/A,#N/A,FALSE,"배수2"}</definedName>
    <definedName name="wrn.배수2._5">{#N/A,#N/A,FALSE,"배수2"}</definedName>
    <definedName name="wrn.변경예산." localSheetId="2">{#N/A,#N/A,FALSE,"변경관리예산";#N/A,#N/A,FALSE,"변경장비예산";#N/A,#N/A,FALSE,"변경준설예산";#N/A,#N/A,FALSE,"변경철구예산"}</definedName>
    <definedName name="wrn.변경예산.">{#N/A,#N/A,FALSE,"변경관리예산";#N/A,#N/A,FALSE,"변경장비예산";#N/A,#N/A,FALSE,"변경준설예산";#N/A,#N/A,FALSE,"변경철구예산"}</definedName>
    <definedName name="wrn.변경예산._1" localSheetId="2">{#N/A,#N/A,FALSE,"변경관리예산";#N/A,#N/A,FALSE,"변경장비예산";#N/A,#N/A,FALSE,"변경준설예산";#N/A,#N/A,FALSE,"변경철구예산"}</definedName>
    <definedName name="wrn.변경예산._1">{#N/A,#N/A,FALSE,"변경관리예산";#N/A,#N/A,FALSE,"변경장비예산";#N/A,#N/A,FALSE,"변경준설예산";#N/A,#N/A,FALSE,"변경철구예산"}</definedName>
    <definedName name="wrn.변경예산._2" localSheetId="2">{#N/A,#N/A,FALSE,"변경관리예산";#N/A,#N/A,FALSE,"변경장비예산";#N/A,#N/A,FALSE,"변경준설예산";#N/A,#N/A,FALSE,"변경철구예산"}</definedName>
    <definedName name="wrn.변경예산._2">{#N/A,#N/A,FALSE,"변경관리예산";#N/A,#N/A,FALSE,"변경장비예산";#N/A,#N/A,FALSE,"변경준설예산";#N/A,#N/A,FALSE,"변경철구예산"}</definedName>
    <definedName name="wrn.변경예산._3" localSheetId="2">{#N/A,#N/A,FALSE,"변경관리예산";#N/A,#N/A,FALSE,"변경장비예산";#N/A,#N/A,FALSE,"변경준설예산";#N/A,#N/A,FALSE,"변경철구예산"}</definedName>
    <definedName name="wrn.변경예산._3">{#N/A,#N/A,FALSE,"변경관리예산";#N/A,#N/A,FALSE,"변경장비예산";#N/A,#N/A,FALSE,"변경준설예산";#N/A,#N/A,FALSE,"변경철구예산"}</definedName>
    <definedName name="wrn.변경예산._4" localSheetId="2">{#N/A,#N/A,FALSE,"변경관리예산";#N/A,#N/A,FALSE,"변경장비예산";#N/A,#N/A,FALSE,"변경준설예산";#N/A,#N/A,FALSE,"변경철구예산"}</definedName>
    <definedName name="wrn.변경예산._4">{#N/A,#N/A,FALSE,"변경관리예산";#N/A,#N/A,FALSE,"변경장비예산";#N/A,#N/A,FALSE,"변경준설예산";#N/A,#N/A,FALSE,"변경철구예산"}</definedName>
    <definedName name="wrn.변경예산._5" localSheetId="2">{#N/A,#N/A,FALSE,"변경관리예산";#N/A,#N/A,FALSE,"변경장비예산";#N/A,#N/A,FALSE,"변경준설예산";#N/A,#N/A,FALSE,"변경철구예산"}</definedName>
    <definedName name="wrn.변경예산._5">{#N/A,#N/A,FALSE,"변경관리예산";#N/A,#N/A,FALSE,"변경장비예산";#N/A,#N/A,FALSE,"변경준설예산";#N/A,#N/A,FALSE,"변경철구예산"}</definedName>
    <definedName name="wrn.변동내역서." localSheetId="2">{#N/A,#N/A,FALSE,"변경내역비교(총체)";#N/A,#N/A,FALSE,"잡비(총체)";#N/A,#N/A,FALSE,"ES대상";#N/A,#N/A,FALSE,"DS대상";#N/A,#N/A,FALSE,"ES잡비";#N/A,#N/A,FALSE,"DS잡비";#N/A,#N/A,FALSE,"공사비증감내역";#N/A,#N/A,FALSE,"물량증감내역 (총체)"}</definedName>
    <definedName name="wrn.변동내역서.">{#N/A,#N/A,FALSE,"변경내역비교(총체)";#N/A,#N/A,FALSE,"잡비(총체)";#N/A,#N/A,FALSE,"ES대상";#N/A,#N/A,FALSE,"DS대상";#N/A,#N/A,FALSE,"ES잡비";#N/A,#N/A,FALSE,"DS잡비";#N/A,#N/A,FALSE,"공사비증감내역";#N/A,#N/A,FALSE,"물량증감내역 (총체)"}</definedName>
    <definedName name="wrn.부대1." localSheetId="2">{#N/A,#N/A,FALSE,"부대1"}</definedName>
    <definedName name="wrn.부대1.">{#N/A,#N/A,FALSE,"부대1"}</definedName>
    <definedName name="wrn.부대1._1" localSheetId="2">{#N/A,#N/A,FALSE,"부대1"}</definedName>
    <definedName name="wrn.부대1._1">{#N/A,#N/A,FALSE,"부대1"}</definedName>
    <definedName name="wrn.부대1._2" localSheetId="2">{#N/A,#N/A,FALSE,"부대1"}</definedName>
    <definedName name="wrn.부대1._2">{#N/A,#N/A,FALSE,"부대1"}</definedName>
    <definedName name="wrn.부대1._3" localSheetId="2">{#N/A,#N/A,FALSE,"부대1"}</definedName>
    <definedName name="wrn.부대1._3">{#N/A,#N/A,FALSE,"부대1"}</definedName>
    <definedName name="wrn.부대1._4" localSheetId="2">{#N/A,#N/A,FALSE,"부대1"}</definedName>
    <definedName name="wrn.부대1._4">{#N/A,#N/A,FALSE,"부대1"}</definedName>
    <definedName name="wrn.부대1._5" localSheetId="2">{#N/A,#N/A,FALSE,"부대1"}</definedName>
    <definedName name="wrn.부대1._5">{#N/A,#N/A,FALSE,"부대1"}</definedName>
    <definedName name="wrn.부대2." localSheetId="2">{#N/A,#N/A,FALSE,"부대2"}</definedName>
    <definedName name="wrn.부대2.">{#N/A,#N/A,FALSE,"부대2"}</definedName>
    <definedName name="wrn.부대2._1" localSheetId="2">{#N/A,#N/A,FALSE,"부대2"}</definedName>
    <definedName name="wrn.부대2._1">{#N/A,#N/A,FALSE,"부대2"}</definedName>
    <definedName name="wrn.부대2._2" localSheetId="2">{#N/A,#N/A,FALSE,"부대2"}</definedName>
    <definedName name="wrn.부대2._2">{#N/A,#N/A,FALSE,"부대2"}</definedName>
    <definedName name="wrn.부대2._3" localSheetId="2">{#N/A,#N/A,FALSE,"부대2"}</definedName>
    <definedName name="wrn.부대2._3">{#N/A,#N/A,FALSE,"부대2"}</definedName>
    <definedName name="wrn.부대2._4" localSheetId="2">{#N/A,#N/A,FALSE,"부대2"}</definedName>
    <definedName name="wrn.부대2._4">{#N/A,#N/A,FALSE,"부대2"}</definedName>
    <definedName name="wrn.부대2._5" localSheetId="2">{#N/A,#N/A,FALSE,"부대2"}</definedName>
    <definedName name="wrn.부대2._5">{#N/A,#N/A,FALSE,"부대2"}</definedName>
    <definedName name="wrn.부산주경기장."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 localSheetId="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세무조정계산서." localSheetId="2">{#N/A,#N/A,TRUE,"총괄표";#N/A,#N/A,TRUE,"1호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localSheetId="2">{#N/A,#N/A,FALSE,"속도"}</definedName>
    <definedName name="wrn.속도.">{#N/A,#N/A,FALSE,"속도"}</definedName>
    <definedName name="wrn.속도._1" localSheetId="2">{#N/A,#N/A,FALSE,"속도"}</definedName>
    <definedName name="wrn.속도._1">{#N/A,#N/A,FALSE,"속도"}</definedName>
    <definedName name="wrn.속도._2" localSheetId="2">{#N/A,#N/A,FALSE,"속도"}</definedName>
    <definedName name="wrn.속도._2">{#N/A,#N/A,FALSE,"속도"}</definedName>
    <definedName name="wrn.속도._3" localSheetId="2">{#N/A,#N/A,FALSE,"속도"}</definedName>
    <definedName name="wrn.속도._3">{#N/A,#N/A,FALSE,"속도"}</definedName>
    <definedName name="wrn.속도._4" localSheetId="2">{#N/A,#N/A,FALSE,"속도"}</definedName>
    <definedName name="wrn.속도._4">{#N/A,#N/A,FALSE,"속도"}</definedName>
    <definedName name="wrn.속도._5" localSheetId="2">{#N/A,#N/A,FALSE,"속도"}</definedName>
    <definedName name="wrn.속도._5">{#N/A,#N/A,FALSE,"속도"}</definedName>
    <definedName name="wrn.손익보고."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N/A,#N/A,FALSE,"손익표지";#N/A,#N/A,FALSE,"손익계산";#N/A,#N/A,FALSE,"일반관리비";#N/A,#N/A,FALSE,"영업외수익";#N/A,#N/A,FALSE,"영업외비용";#N/A,#N/A,FALSE,"매출액";#N/A,#N/A,FALSE,"요약손익";#N/A,#N/A,FALSE,"요약대차";#N/A,#N/A,FALSE,"매출채권현황";#N/A,#N/A,FALSE,"매출채권명세"}</definedName>
    <definedName name="wrn.손익보고._1"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1">{#N/A,#N/A,FALSE,"손익표지";#N/A,#N/A,FALSE,"손익계산";#N/A,#N/A,FALSE,"일반관리비";#N/A,#N/A,FALSE,"영업외수익";#N/A,#N/A,FALSE,"영업외비용";#N/A,#N/A,FALSE,"매출액";#N/A,#N/A,FALSE,"요약손익";#N/A,#N/A,FALSE,"요약대차";#N/A,#N/A,FALSE,"매출채권현황";#N/A,#N/A,FALSE,"매출채권명세"}</definedName>
    <definedName name="wrn.손익보고._2"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2">{#N/A,#N/A,FALSE,"손익표지";#N/A,#N/A,FALSE,"손익계산";#N/A,#N/A,FALSE,"일반관리비";#N/A,#N/A,FALSE,"영업외수익";#N/A,#N/A,FALSE,"영업외비용";#N/A,#N/A,FALSE,"매출액";#N/A,#N/A,FALSE,"요약손익";#N/A,#N/A,FALSE,"요약대차";#N/A,#N/A,FALSE,"매출채권현황";#N/A,#N/A,FALSE,"매출채권명세"}</definedName>
    <definedName name="wrn.손익보고._3"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3">{#N/A,#N/A,FALSE,"손익표지";#N/A,#N/A,FALSE,"손익계산";#N/A,#N/A,FALSE,"일반관리비";#N/A,#N/A,FALSE,"영업외수익";#N/A,#N/A,FALSE,"영업외비용";#N/A,#N/A,FALSE,"매출액";#N/A,#N/A,FALSE,"요약손익";#N/A,#N/A,FALSE,"요약대차";#N/A,#N/A,FALSE,"매출채권현황";#N/A,#N/A,FALSE,"매출채권명세"}</definedName>
    <definedName name="wrn.손익보고._4"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4">{#N/A,#N/A,FALSE,"손익표지";#N/A,#N/A,FALSE,"손익계산";#N/A,#N/A,FALSE,"일반관리비";#N/A,#N/A,FALSE,"영업외수익";#N/A,#N/A,FALSE,"영업외비용";#N/A,#N/A,FALSE,"매출액";#N/A,#N/A,FALSE,"요약손익";#N/A,#N/A,FALSE,"요약대차";#N/A,#N/A,FALSE,"매출채권현황";#N/A,#N/A,FALSE,"매출채권명세"}</definedName>
    <definedName name="wrn.손익보고._5" localSheetId="2">{#N/A,#N/A,FALSE,"손익표지";#N/A,#N/A,FALSE,"손익계산";#N/A,#N/A,FALSE,"일반관리비";#N/A,#N/A,FALSE,"영업외수익";#N/A,#N/A,FALSE,"영업외비용";#N/A,#N/A,FALSE,"매출액";#N/A,#N/A,FALSE,"요약손익";#N/A,#N/A,FALSE,"요약대차";#N/A,#N/A,FALSE,"매출채권현황";#N/A,#N/A,FALSE,"매출채권명세"}</definedName>
    <definedName name="wrn.손익보고._5">{#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신용찬." localSheetId="2">{#N/A,#N/A,TRUE,"토적및재료집계";#N/A,#N/A,TRUE,"토적및재료집계";#N/A,#N/A,TRUE,"단위량"}</definedName>
    <definedName name="wrn.신용찬.">{#N/A,#N/A,TRUE,"토적및재료집계";#N/A,#N/A,TRUE,"토적및재료집계";#N/A,#N/A,TRUE,"단위량"}</definedName>
    <definedName name="wrn.아현동출력." localSheetId="2">{#N/A,#N/A,FALSE,"견적조건";#N/A,#N/A,FALSE,"산출근거"}</definedName>
    <definedName name="wrn.아현동출력.">{#N/A,#N/A,FALSE,"견적조건";#N/A,#N/A,FALSE,"산출근거"}</definedName>
    <definedName name="wrn.연동제." localSheetId="2">{#N/A,#N/A,TRUE,"총괄"}</definedName>
    <definedName name="wrn.연동제.">{#N/A,#N/A,TRUE,"총괄"}</definedName>
    <definedName name="wrn.예상손익." localSheetId="2">{#N/A,#N/A,FALSE,"예상손익";#N/A,#N/A,FALSE,"관리분석";#N/A,#N/A,FALSE,"장비분석";#N/A,#N/A,FALSE,"준설분석";#N/A,#N/A,FALSE,"철구분석"}</definedName>
    <definedName name="wrn.예상손익.">{#N/A,#N/A,FALSE,"예상손익";#N/A,#N/A,FALSE,"관리분석";#N/A,#N/A,FALSE,"장비분석";#N/A,#N/A,FALSE,"준설분석";#N/A,#N/A,FALSE,"철구분석"}</definedName>
    <definedName name="wrn.예상손익._1" localSheetId="2">{#N/A,#N/A,FALSE,"예상손익";#N/A,#N/A,FALSE,"관리분석";#N/A,#N/A,FALSE,"장비분석";#N/A,#N/A,FALSE,"준설분석";#N/A,#N/A,FALSE,"철구분석"}</definedName>
    <definedName name="wrn.예상손익._1">{#N/A,#N/A,FALSE,"예상손익";#N/A,#N/A,FALSE,"관리분석";#N/A,#N/A,FALSE,"장비분석";#N/A,#N/A,FALSE,"준설분석";#N/A,#N/A,FALSE,"철구분석"}</definedName>
    <definedName name="wrn.예상손익._2" localSheetId="2">{#N/A,#N/A,FALSE,"예상손익";#N/A,#N/A,FALSE,"관리분석";#N/A,#N/A,FALSE,"장비분석";#N/A,#N/A,FALSE,"준설분석";#N/A,#N/A,FALSE,"철구분석"}</definedName>
    <definedName name="wrn.예상손익._2">{#N/A,#N/A,FALSE,"예상손익";#N/A,#N/A,FALSE,"관리분석";#N/A,#N/A,FALSE,"장비분석";#N/A,#N/A,FALSE,"준설분석";#N/A,#N/A,FALSE,"철구분석"}</definedName>
    <definedName name="wrn.예상손익._3" localSheetId="2">{#N/A,#N/A,FALSE,"예상손익";#N/A,#N/A,FALSE,"관리분석";#N/A,#N/A,FALSE,"장비분석";#N/A,#N/A,FALSE,"준설분석";#N/A,#N/A,FALSE,"철구분석"}</definedName>
    <definedName name="wrn.예상손익._3">{#N/A,#N/A,FALSE,"예상손익";#N/A,#N/A,FALSE,"관리분석";#N/A,#N/A,FALSE,"장비분석";#N/A,#N/A,FALSE,"준설분석";#N/A,#N/A,FALSE,"철구분석"}</definedName>
    <definedName name="wrn.예상손익._4" localSheetId="2">{#N/A,#N/A,FALSE,"예상손익";#N/A,#N/A,FALSE,"관리분석";#N/A,#N/A,FALSE,"장비분석";#N/A,#N/A,FALSE,"준설분석";#N/A,#N/A,FALSE,"철구분석"}</definedName>
    <definedName name="wrn.예상손익._4">{#N/A,#N/A,FALSE,"예상손익";#N/A,#N/A,FALSE,"관리분석";#N/A,#N/A,FALSE,"장비분석";#N/A,#N/A,FALSE,"준설분석";#N/A,#N/A,FALSE,"철구분석"}</definedName>
    <definedName name="wrn.예상손익._5" localSheetId="2">{#N/A,#N/A,FALSE,"예상손익";#N/A,#N/A,FALSE,"관리분석";#N/A,#N/A,FALSE,"장비분석";#N/A,#N/A,FALSE,"준설분석";#N/A,#N/A,FALSE,"철구분석"}</definedName>
    <definedName name="wrn.예상손익._5">{#N/A,#N/A,FALSE,"예상손익";#N/A,#N/A,FALSE,"관리분석";#N/A,#N/A,FALSE,"장비분석";#N/A,#N/A,FALSE,"준설분석";#N/A,#N/A,FALSE,"철구분석"}</definedName>
    <definedName name="wrn.운반시간." localSheetId="2">{#N/A,#N/A,FALSE,"운반시간"}</definedName>
    <definedName name="wrn.운반시간.">{#N/A,#N/A,FALSE,"운반시간"}</definedName>
    <definedName name="wrn.운반시간._1" localSheetId="2">{#N/A,#N/A,FALSE,"운반시간"}</definedName>
    <definedName name="wrn.운반시간._1">{#N/A,#N/A,FALSE,"운반시간"}</definedName>
    <definedName name="wrn.운반시간._2" localSheetId="2">{#N/A,#N/A,FALSE,"운반시간"}</definedName>
    <definedName name="wrn.운반시간._2">{#N/A,#N/A,FALSE,"운반시간"}</definedName>
    <definedName name="wrn.운반시간._3" localSheetId="2">{#N/A,#N/A,FALSE,"운반시간"}</definedName>
    <definedName name="wrn.운반시간._3">{#N/A,#N/A,FALSE,"운반시간"}</definedName>
    <definedName name="wrn.운반시간._4" localSheetId="2">{#N/A,#N/A,FALSE,"운반시간"}</definedName>
    <definedName name="wrn.운반시간._4">{#N/A,#N/A,FALSE,"운반시간"}</definedName>
    <definedName name="wrn.운반시간._5" localSheetId="2">{#N/A,#N/A,FALSE,"운반시간"}</definedName>
    <definedName name="wrn.운반시간._5">{#N/A,#N/A,FALSE,"운반시간"}</definedName>
    <definedName name="wrn.이정표." localSheetId="2">{#N/A,#N/A,FALSE,"이정표"}</definedName>
    <definedName name="wrn.이정표.">{#N/A,#N/A,FALSE,"이정표"}</definedName>
    <definedName name="wrn.이정표._1" localSheetId="2">{#N/A,#N/A,FALSE,"이정표"}</definedName>
    <definedName name="wrn.이정표._1">{#N/A,#N/A,FALSE,"이정표"}</definedName>
    <definedName name="wrn.이정표._2" localSheetId="2">{#N/A,#N/A,FALSE,"이정표"}</definedName>
    <definedName name="wrn.이정표._2">{#N/A,#N/A,FALSE,"이정표"}</definedName>
    <definedName name="wrn.이정표._3" localSheetId="2">{#N/A,#N/A,FALSE,"이정표"}</definedName>
    <definedName name="wrn.이정표._3">{#N/A,#N/A,FALSE,"이정표"}</definedName>
    <definedName name="wrn.이정표._4" localSheetId="2">{#N/A,#N/A,FALSE,"이정표"}</definedName>
    <definedName name="wrn.이정표._4">{#N/A,#N/A,FALSE,"이정표"}</definedName>
    <definedName name="wrn.이정표._5" localSheetId="2">{#N/A,#N/A,FALSE,"이정표"}</definedName>
    <definedName name="wrn.이정표._5">{#N/A,#N/A,FALSE,"이정표"}</definedName>
    <definedName name="wrn.이정표2." localSheetId="2">{#N/A,#N/A,FALSE,"이정표"}</definedName>
    <definedName name="wrn.이정표2.">{#N/A,#N/A,FALSE,"이정표"}</definedName>
    <definedName name="wrn.전열선출서." localSheetId="2" hidden="1">{#N/A,#N/A,FALSE,"전열산출서"}</definedName>
    <definedName name="wrn.전열선출서." hidden="1">{#N/A,#N/A,FALSE,"전열산출서"}</definedName>
    <definedName name="wrn.제안서." localSheetId="2">{#N/A,#N/A,FALSE,"조명부문제안";#N/A,#N/A,FALSE,"점등시간산출";#N/A,#N/A,FALSE,"견적서";#N/A,#N/A,FALSE,"금리"}</definedName>
    <definedName name="wrn.제안서.">{#N/A,#N/A,FALSE,"조명부문제안";#N/A,#N/A,FALSE,"점등시간산출";#N/A,#N/A,FALSE,"견적서";#N/A,#N/A,FALSE,"금리"}</definedName>
    <definedName name="wrn.조골재." localSheetId="2">{#N/A,#N/A,FALSE,"조골재"}</definedName>
    <definedName name="wrn.조골재.">{#N/A,#N/A,FALSE,"조골재"}</definedName>
    <definedName name="wrn.조골재._1" localSheetId="2">{#N/A,#N/A,FALSE,"조골재"}</definedName>
    <definedName name="wrn.조골재._1">{#N/A,#N/A,FALSE,"조골재"}</definedName>
    <definedName name="wrn.조골재._2" localSheetId="2">{#N/A,#N/A,FALSE,"조골재"}</definedName>
    <definedName name="wrn.조골재._2">{#N/A,#N/A,FALSE,"조골재"}</definedName>
    <definedName name="wrn.조골재._3" localSheetId="2">{#N/A,#N/A,FALSE,"조골재"}</definedName>
    <definedName name="wrn.조골재._3">{#N/A,#N/A,FALSE,"조골재"}</definedName>
    <definedName name="wrn.조골재._4" localSheetId="2">{#N/A,#N/A,FALSE,"조골재"}</definedName>
    <definedName name="wrn.조골재._4">{#N/A,#N/A,FALSE,"조골재"}</definedName>
    <definedName name="wrn.조골재._5" localSheetId="2">{#N/A,#N/A,FALSE,"조골재"}</definedName>
    <definedName name="wrn.조골재._5">{#N/A,#N/A,FALSE,"조골재"}</definedName>
    <definedName name="wrn.준공조서." localSheetId="2">{#N/A,#N/A,FALSE,"정산총괄 ";#N/A,#N/A,FALSE,"정산설명개착"}</definedName>
    <definedName name="wrn.준공조서.">{#N/A,#N/A,FALSE,"정산총괄 ";#N/A,#N/A,FALSE,"정산설명개착"}</definedName>
    <definedName name="wrn.중공업군포견적서." localSheetId="2" hidden="1">{#N/A,#N/A,FALSE,"견적갑지";#N/A,#N/A,FALSE,"총괄표";#N/A,#N/A,FALSE,"철골공사";#N/A,#N/A,FALSE,"토목공사";#N/A,#N/A,FALSE,"판넬전기공사"}</definedName>
    <definedName name="wrn.중공업군포견적서." hidden="1">{#N/A,#N/A,FALSE,"견적갑지";#N/A,#N/A,FALSE,"총괄표";#N/A,#N/A,FALSE,"철골공사";#N/A,#N/A,FALSE,"토목공사";#N/A,#N/A,FALSE,"판넬전기공사"}</definedName>
    <definedName name="wrn.지수1." localSheetId="2">{#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진도율._.산정기준." hidden="1">{#N/A,#N/A,TRUE,"진도율산정기준";#N/A,#N/A,TRUE,"S_CUR";#N/A,#N/A,TRUE,"사업공통"}</definedName>
    <definedName name="wrn.철골집계표._.5칸." localSheetId="2">{#N/A,#N/A,FALSE,"Sheet1"}</definedName>
    <definedName name="wrn.철골집계표._.5칸.">{#N/A,#N/A,FALSE,"Sheet1"}</definedName>
    <definedName name="wrn.철골집계표._.5칸._1" localSheetId="2">{#N/A,#N/A,FALSE,"Sheet1"}</definedName>
    <definedName name="wrn.철골집계표._.5칸._1">{#N/A,#N/A,FALSE,"Sheet1"}</definedName>
    <definedName name="wrn.철골집계표._.5칸._2" localSheetId="2">{#N/A,#N/A,FALSE,"Sheet1"}</definedName>
    <definedName name="wrn.철골집계표._.5칸._2">{#N/A,#N/A,FALSE,"Sheet1"}</definedName>
    <definedName name="wrn.철골집계표._.5칸._3" localSheetId="2">{#N/A,#N/A,FALSE,"Sheet1"}</definedName>
    <definedName name="wrn.철골집계표._.5칸._3">{#N/A,#N/A,FALSE,"Sheet1"}</definedName>
    <definedName name="wrn.철골집계표._.5칸._4" localSheetId="2">{#N/A,#N/A,FALSE,"Sheet1"}</definedName>
    <definedName name="wrn.철골집계표._.5칸._4">{#N/A,#N/A,FALSE,"Sheet1"}</definedName>
    <definedName name="wrn.철골집계표._.5칸._5" localSheetId="2">{#N/A,#N/A,FALSE,"Sheet1"}</definedName>
    <definedName name="wrn.철골집계표._.5칸._5">{#N/A,#N/A,FALSE,"Sheet1"}</definedName>
    <definedName name="wrn.토공1." localSheetId="2">{#N/A,#N/A,FALSE,"구조1"}</definedName>
    <definedName name="wrn.토공1.">{#N/A,#N/A,FALSE,"구조1"}</definedName>
    <definedName name="wrn.토공1._1" localSheetId="2">{#N/A,#N/A,FALSE,"구조1"}</definedName>
    <definedName name="wrn.토공1._1">{#N/A,#N/A,FALSE,"구조1"}</definedName>
    <definedName name="wrn.토공1._2" localSheetId="2">{#N/A,#N/A,FALSE,"구조1"}</definedName>
    <definedName name="wrn.토공1._2">{#N/A,#N/A,FALSE,"구조1"}</definedName>
    <definedName name="wrn.토공1._3" localSheetId="2">{#N/A,#N/A,FALSE,"구조1"}</definedName>
    <definedName name="wrn.토공1._3">{#N/A,#N/A,FALSE,"구조1"}</definedName>
    <definedName name="wrn.토공1._4" localSheetId="2">{#N/A,#N/A,FALSE,"구조1"}</definedName>
    <definedName name="wrn.토공1._4">{#N/A,#N/A,FALSE,"구조1"}</definedName>
    <definedName name="wrn.토공1._5" localSheetId="2">{#N/A,#N/A,FALSE,"구조1"}</definedName>
    <definedName name="wrn.토공1._5">{#N/A,#N/A,FALSE,"구조1"}</definedName>
    <definedName name="wrn.토공2." localSheetId="2">{#N/A,#N/A,FALSE,"토공2"}</definedName>
    <definedName name="wrn.토공2.">{#N/A,#N/A,FALSE,"토공2"}</definedName>
    <definedName name="wrn.토공2._1" localSheetId="2">{#N/A,#N/A,FALSE,"토공2"}</definedName>
    <definedName name="wrn.토공2._1">{#N/A,#N/A,FALSE,"토공2"}</definedName>
    <definedName name="wrn.토공2._2" localSheetId="2">{#N/A,#N/A,FALSE,"토공2"}</definedName>
    <definedName name="wrn.토공2._2">{#N/A,#N/A,FALSE,"토공2"}</definedName>
    <definedName name="wrn.토공2._3" localSheetId="2">{#N/A,#N/A,FALSE,"토공2"}</definedName>
    <definedName name="wrn.토공2._3">{#N/A,#N/A,FALSE,"토공2"}</definedName>
    <definedName name="wrn.토공2._4" localSheetId="2">{#N/A,#N/A,FALSE,"토공2"}</definedName>
    <definedName name="wrn.토공2._4">{#N/A,#N/A,FALSE,"토공2"}</definedName>
    <definedName name="wrn.토공2._5" localSheetId="2">{#N/A,#N/A,FALSE,"토공2"}</definedName>
    <definedName name="wrn.토공2._5">{#N/A,#N/A,FALSE,"토공2"}</definedName>
    <definedName name="wrn.통신지." localSheetId="2">{#N/A,#N/A,FALSE,"기안지";#N/A,#N/A,FALSE,"통신지"}</definedName>
    <definedName name="wrn.통신지.">{#N/A,#N/A,FALSE,"기안지";#N/A,#N/A,FALSE,"통신지"}</definedName>
    <definedName name="wrn.통신지._1" localSheetId="2">{#N/A,#N/A,FALSE,"기안지";#N/A,#N/A,FALSE,"통신지"}</definedName>
    <definedName name="wrn.통신지._1">{#N/A,#N/A,FALSE,"기안지";#N/A,#N/A,FALSE,"통신지"}</definedName>
    <definedName name="wrn.통신지._2" localSheetId="2">{#N/A,#N/A,FALSE,"기안지";#N/A,#N/A,FALSE,"통신지"}</definedName>
    <definedName name="wrn.통신지._2">{#N/A,#N/A,FALSE,"기안지";#N/A,#N/A,FALSE,"통신지"}</definedName>
    <definedName name="wrn.통신지._3" localSheetId="2">{#N/A,#N/A,FALSE,"기안지";#N/A,#N/A,FALSE,"통신지"}</definedName>
    <definedName name="wrn.통신지._3">{#N/A,#N/A,FALSE,"기안지";#N/A,#N/A,FALSE,"통신지"}</definedName>
    <definedName name="wrn.통신지._4" localSheetId="2">{#N/A,#N/A,FALSE,"기안지";#N/A,#N/A,FALSE,"통신지"}</definedName>
    <definedName name="wrn.통신지._4">{#N/A,#N/A,FALSE,"기안지";#N/A,#N/A,FALSE,"통신지"}</definedName>
    <definedName name="wrn.통신지._5" localSheetId="2">{#N/A,#N/A,FALSE,"기안지";#N/A,#N/A,FALSE,"통신지"}</definedName>
    <definedName name="wrn.통신지._5">{#N/A,#N/A,FALSE,"기안지";#N/A,#N/A,FALSE,"통신지"}</definedName>
    <definedName name="wrn.포장1." localSheetId="2">{#N/A,#N/A,FALSE,"포장1";#N/A,#N/A,FALSE,"포장1"}</definedName>
    <definedName name="wrn.포장1.">{#N/A,#N/A,FALSE,"포장1";#N/A,#N/A,FALSE,"포장1"}</definedName>
    <definedName name="wrn.포장1._1" localSheetId="2">{#N/A,#N/A,FALSE,"포장1";#N/A,#N/A,FALSE,"포장1"}</definedName>
    <definedName name="wrn.포장1._1">{#N/A,#N/A,FALSE,"포장1";#N/A,#N/A,FALSE,"포장1"}</definedName>
    <definedName name="wrn.포장1._2" localSheetId="2">{#N/A,#N/A,FALSE,"포장1";#N/A,#N/A,FALSE,"포장1"}</definedName>
    <definedName name="wrn.포장1._2">{#N/A,#N/A,FALSE,"포장1";#N/A,#N/A,FALSE,"포장1"}</definedName>
    <definedName name="wrn.포장1._3" localSheetId="2">{#N/A,#N/A,FALSE,"포장1";#N/A,#N/A,FALSE,"포장1"}</definedName>
    <definedName name="wrn.포장1._3">{#N/A,#N/A,FALSE,"포장1";#N/A,#N/A,FALSE,"포장1"}</definedName>
    <definedName name="wrn.포장1._4" localSheetId="2">{#N/A,#N/A,FALSE,"포장1";#N/A,#N/A,FALSE,"포장1"}</definedName>
    <definedName name="wrn.포장1._4">{#N/A,#N/A,FALSE,"포장1";#N/A,#N/A,FALSE,"포장1"}</definedName>
    <definedName name="wrn.포장1._5" localSheetId="2">{#N/A,#N/A,FALSE,"포장1";#N/A,#N/A,FALSE,"포장1"}</definedName>
    <definedName name="wrn.포장1._5">{#N/A,#N/A,FALSE,"포장1";#N/A,#N/A,FALSE,"포장1"}</definedName>
    <definedName name="wrn.포장2." localSheetId="2">{#N/A,#N/A,FALSE,"포장2"}</definedName>
    <definedName name="wrn.포장2.">{#N/A,#N/A,FALSE,"포장2"}</definedName>
    <definedName name="wrn.포장2._1" localSheetId="2">{#N/A,#N/A,FALSE,"포장2"}</definedName>
    <definedName name="wrn.포장2._1">{#N/A,#N/A,FALSE,"포장2"}</definedName>
    <definedName name="wrn.포장2._2" localSheetId="2">{#N/A,#N/A,FALSE,"포장2"}</definedName>
    <definedName name="wrn.포장2._2">{#N/A,#N/A,FALSE,"포장2"}</definedName>
    <definedName name="wrn.포장2._3" localSheetId="2">{#N/A,#N/A,FALSE,"포장2"}</definedName>
    <definedName name="wrn.포장2._3">{#N/A,#N/A,FALSE,"포장2"}</definedName>
    <definedName name="wrn.포장2._4" localSheetId="2">{#N/A,#N/A,FALSE,"포장2"}</definedName>
    <definedName name="wrn.포장2._4">{#N/A,#N/A,FALSE,"포장2"}</definedName>
    <definedName name="wrn.포장2._5" localSheetId="2">{#N/A,#N/A,FALSE,"포장2"}</definedName>
    <definedName name="wrn.포장2._5">{#N/A,#N/A,FALSE,"포장2"}</definedName>
    <definedName name="wrn.포장단가." localSheetId="2">{#N/A,#N/A,FALSE,"포장단가"}</definedName>
    <definedName name="wrn.포장단가.">{#N/A,#N/A,FALSE,"포장단가"}</definedName>
    <definedName name="wrn.표준공종단가."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2">{#N/A,#N/A,FALSE,"표   지";#N/A,#N/A,FALSE,"목  차";#N/A,#N/A,FALSE,"적용표지"}</definedName>
    <definedName name="wrn.표지.">{#N/A,#N/A,FALSE,"표   지";#N/A,#N/A,FALSE,"목  차";#N/A,#N/A,FALSE,"적용표지"}</definedName>
    <definedName name="wrn.표지._1" localSheetId="2">{#N/A,#N/A,FALSE,"표지"}</definedName>
    <definedName name="wrn.표지._1">{#N/A,#N/A,FALSE,"표지"}</definedName>
    <definedName name="wrn.표지._2" localSheetId="2">{#N/A,#N/A,FALSE,"표지"}</definedName>
    <definedName name="wrn.표지._2">{#N/A,#N/A,FALSE,"표지"}</definedName>
    <definedName name="wrn.표지._3" localSheetId="2">{#N/A,#N/A,FALSE,"표지"}</definedName>
    <definedName name="wrn.표지._3">{#N/A,#N/A,FALSE,"표지"}</definedName>
    <definedName name="wrn.표지._4" localSheetId="2">{#N/A,#N/A,FALSE,"표지"}</definedName>
    <definedName name="wrn.표지._4">{#N/A,#N/A,FALSE,"표지"}</definedName>
    <definedName name="wrn.표지._5" localSheetId="2">{#N/A,#N/A,FALSE,"표지"}</definedName>
    <definedName name="wrn.표지._5">{#N/A,#N/A,FALSE,"표지"}</definedName>
    <definedName name="wrn.표지목차." localSheetId="2">{#N/A,#N/A,FALSE,"표지목차"}</definedName>
    <definedName name="wrn.표지목차.">{#N/A,#N/A,FALSE,"표지목차"}</definedName>
    <definedName name="wrn.표지목차._1" localSheetId="2">{#N/A,#N/A,FALSE,"표지목차"}</definedName>
    <definedName name="wrn.표지목차._1">{#N/A,#N/A,FALSE,"표지목차"}</definedName>
    <definedName name="wrn.표지목차._2" localSheetId="2">{#N/A,#N/A,FALSE,"표지목차"}</definedName>
    <definedName name="wrn.표지목차._2">{#N/A,#N/A,FALSE,"표지목차"}</definedName>
    <definedName name="wrn.표지목차._3" localSheetId="2">{#N/A,#N/A,FALSE,"표지목차"}</definedName>
    <definedName name="wrn.표지목차._3">{#N/A,#N/A,FALSE,"표지목차"}</definedName>
    <definedName name="wrn.표지목차._4" localSheetId="2">{#N/A,#N/A,FALSE,"표지목차"}</definedName>
    <definedName name="wrn.표지목차._4">{#N/A,#N/A,FALSE,"표지목차"}</definedName>
    <definedName name="wrn.표지목차._5" localSheetId="2">{#N/A,#N/A,FALSE,"표지목차"}</definedName>
    <definedName name="wrn.표지목차._5">{#N/A,#N/A,FALSE,"표지목차"}</definedName>
    <definedName name="wrn.현장._.NCR._.분석." localSheetId="2">{#N/A,#N/A,FALSE,"현장 NCR 분석";#N/A,#N/A,FALSE,"현장품질감사";#N/A,#N/A,FALSE,"현장품질감사"}</definedName>
    <definedName name="wrn.현장._.NCR._.분석.">{#N/A,#N/A,FALSE,"현장 NCR 분석";#N/A,#N/A,FALSE,"현장품질감사";#N/A,#N/A,FALSE,"현장품질감사"}</definedName>
    <definedName name="wrn.현장._.NCR._.분석._1" localSheetId="2">{#N/A,#N/A,FALSE,"현장 NCR 분석";#N/A,#N/A,FALSE,"현장품질감사";#N/A,#N/A,FALSE,"현장품질감사"}</definedName>
    <definedName name="wrn.현장._.NCR._.분석._1">{#N/A,#N/A,FALSE,"현장 NCR 분석";#N/A,#N/A,FALSE,"현장품질감사";#N/A,#N/A,FALSE,"현장품질감사"}</definedName>
    <definedName name="wrn.현장._.NCR._.분석._2" localSheetId="2">{#N/A,#N/A,FALSE,"현장 NCR 분석";#N/A,#N/A,FALSE,"현장품질감사";#N/A,#N/A,FALSE,"현장품질감사"}</definedName>
    <definedName name="wrn.현장._.NCR._.분석._2">{#N/A,#N/A,FALSE,"현장 NCR 분석";#N/A,#N/A,FALSE,"현장품질감사";#N/A,#N/A,FALSE,"현장품질감사"}</definedName>
    <definedName name="wrn.현장._.NCR._.분석._3" localSheetId="2">{#N/A,#N/A,FALSE,"현장 NCR 분석";#N/A,#N/A,FALSE,"현장품질감사";#N/A,#N/A,FALSE,"현장품질감사"}</definedName>
    <definedName name="wrn.현장._.NCR._.분석._3">{#N/A,#N/A,FALSE,"현장 NCR 분석";#N/A,#N/A,FALSE,"현장품질감사";#N/A,#N/A,FALSE,"현장품질감사"}</definedName>
    <definedName name="wrn.현장._.NCR._.분석._4" localSheetId="2">{#N/A,#N/A,FALSE,"현장 NCR 분석";#N/A,#N/A,FALSE,"현장품질감사";#N/A,#N/A,FALSE,"현장품질감사"}</definedName>
    <definedName name="wrn.현장._.NCR._.분석._4">{#N/A,#N/A,FALSE,"현장 NCR 분석";#N/A,#N/A,FALSE,"현장품질감사";#N/A,#N/A,FALSE,"현장품질감사"}</definedName>
    <definedName name="wrn.현장._.NCR._.분석._5" localSheetId="2">{#N/A,#N/A,FALSE,"현장 NCR 분석";#N/A,#N/A,FALSE,"현장품질감사";#N/A,#N/A,FALSE,"현장품질감사"}</definedName>
    <definedName name="wrn.현장._.NCR._.분석._5">{#N/A,#N/A,FALSE,"현장 NCR 분석";#N/A,#N/A,FALSE,"현장품질감사";#N/A,#N/A,FALSE,"현장품질감사"}</definedName>
    <definedName name="wrn.혼합골재." localSheetId="2">{#N/A,#N/A,FALSE,"혼합골재"}</definedName>
    <definedName name="wrn.혼합골재.">{#N/A,#N/A,FALSE,"혼합골재"}</definedName>
    <definedName name="wrn.혼합골재._1" localSheetId="2">{#N/A,#N/A,FALSE,"혼합골재"}</definedName>
    <definedName name="wrn.혼합골재._1">{#N/A,#N/A,FALSE,"혼합골재"}</definedName>
    <definedName name="wrn.혼합골재._2" localSheetId="2">{#N/A,#N/A,FALSE,"혼합골재"}</definedName>
    <definedName name="wrn.혼합골재._2">{#N/A,#N/A,FALSE,"혼합골재"}</definedName>
    <definedName name="wrn.혼합골재._3" localSheetId="2">{#N/A,#N/A,FALSE,"혼합골재"}</definedName>
    <definedName name="wrn.혼합골재._3">{#N/A,#N/A,FALSE,"혼합골재"}</definedName>
    <definedName name="wrn.혼합골재._4" localSheetId="2">{#N/A,#N/A,FALSE,"혼합골재"}</definedName>
    <definedName name="wrn.혼합골재._4">{#N/A,#N/A,FALSE,"혼합골재"}</definedName>
    <definedName name="wrn.혼합골재._5" localSheetId="2">{#N/A,#N/A,FALSE,"혼합골재"}</definedName>
    <definedName name="wrn.혼합골재._5">{#N/A,#N/A,FALSE,"혼합골재"}</definedName>
    <definedName name="wrn.황금동." localSheetId="2">{#N/A,#N/A,FALSE,"단면 제원"}</definedName>
    <definedName name="wrn.황금동.">{#N/A,#N/A,FALSE,"단면 제원"}</definedName>
    <definedName name="wrty" localSheetId="2">{"'용역비'!$A$4:$C$8"}</definedName>
    <definedName name="wrty">{"'용역비'!$A$4:$C$8"}</definedName>
    <definedName name="wrtyrtyrt" localSheetId="2">{"'용역비'!$A$4:$C$8"}</definedName>
    <definedName name="wrtyrtyrt">{"'용역비'!$A$4:$C$8"}</definedName>
    <definedName name="wrtywrtywr" localSheetId="2">{"'용역비'!$A$4:$C$8"}</definedName>
    <definedName name="wrtywrtywr">{"'용역비'!$A$4:$C$8"}</definedName>
    <definedName name="Ws">#REF!</definedName>
    <definedName name="ws2w" hidden="1">#REF!</definedName>
    <definedName name="wsdf" localSheetId="7">#REF!</definedName>
    <definedName name="wsdf">#REF!</definedName>
    <definedName name="wsg" localSheetId="2">#REF!,#REF!</definedName>
    <definedName name="wsg">#REF!,#REF!</definedName>
    <definedName name="wss">#REF!</definedName>
    <definedName name="WSX" localSheetId="7">#REF!</definedName>
    <definedName name="WSX">#REF!</definedName>
    <definedName name="WT">#REF!</definedName>
    <definedName name="Wtest">#REF!</definedName>
    <definedName name="Wtest1">#REF!</definedName>
    <definedName name="Wtest2">#REF!</definedName>
    <definedName name="WTOT">#REF!</definedName>
    <definedName name="WTS_1">#REF!</definedName>
    <definedName name="wuy" localSheetId="2">{"'용역비'!$A$4:$C$8"}</definedName>
    <definedName name="wuy">{"'용역비'!$A$4:$C$8"}</definedName>
    <definedName name="WW"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#REF!</definedName>
    <definedName name="wweight">#REF!</definedName>
    <definedName name="WWQ" localSheetId="7">#REF!</definedName>
    <definedName name="WWQ">#REF!</definedName>
    <definedName name="WWR" localSheetId="7">#REF!</definedName>
    <definedName name="WWR">#REF!</definedName>
    <definedName name="WWU" localSheetId="7">#REF!</definedName>
    <definedName name="WWU">#REF!</definedName>
    <definedName name="WWW" hidden="1">#REF!</definedName>
    <definedName name="WWWW"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www" localSheetId="2">{#N/A,#N/A,FALSE,"Aging Summary";#N/A,#N/A,FALSE,"Ratio Analysis";#N/A,#N/A,FALSE,"Test 120 Day Accts";#N/A,#N/A,FALSE,"Tickmarks"}</definedName>
    <definedName name="wwwwwww">{#N/A,#N/A,FALSE,"Aging Summary";#N/A,#N/A,FALSE,"Ratio Analysis";#N/A,#N/A,FALSE,"Test 120 Day Accts";#N/A,#N/A,FALSE,"Tickmarks"}</definedName>
    <definedName name="x"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1A">#REF!</definedName>
    <definedName name="X2A">#REF!</definedName>
    <definedName name="X9701D_일위대가_List">#REF!</definedName>
    <definedName name="XC">#REF!</definedName>
    <definedName name="xcc" localSheetId="7">#REF!</definedName>
    <definedName name="xcc">#REF!</definedName>
    <definedName name="XCVBGSDFGSER" localSheetId="2" hidden="1">#REF!</definedName>
    <definedName name="XCVBGSDFGSER" hidden="1">#REF!</definedName>
    <definedName name="XCXC" localSheetId="7">#REF!</definedName>
    <definedName name="XCXC">#REF!</definedName>
    <definedName name="xdd" localSheetId="7">#REF!</definedName>
    <definedName name="xdd">#REF!</definedName>
    <definedName name="XDDDD">#REF!</definedName>
    <definedName name="XDDZZ">#REF!</definedName>
    <definedName name="XDE" localSheetId="7">#REF!</definedName>
    <definedName name="XDE">#REF!</definedName>
    <definedName name="XDF" localSheetId="7">#REF!</definedName>
    <definedName name="XDF">#REF!</definedName>
    <definedName name="XDFDD">#REF!</definedName>
    <definedName name="XDFFD">#REF!</definedName>
    <definedName name="XDR" localSheetId="7">#REF!</definedName>
    <definedName name="XDR">#REF!</definedName>
    <definedName name="XDS" localSheetId="7">#REF!</definedName>
    <definedName name="XDS">#REF!</definedName>
    <definedName name="xhds">#REF!</definedName>
    <definedName name="xhgts">#REF!</definedName>
    <definedName name="XlDlg">1</definedName>
    <definedName name="xmrrlwhrjs" localSheetId="2">{#N/A,#N/A,FALSE,"현장 NCR 분석";#N/A,#N/A,FALSE,"현장품질감사";#N/A,#N/A,FALSE,"현장품질감사"}</definedName>
    <definedName name="xmrrlwhrjs">{#N/A,#N/A,FALSE,"현장 NCR 분석";#N/A,#N/A,FALSE,"현장품질감사";#N/A,#N/A,FALSE,"현장품질감사"}</definedName>
    <definedName name="XREF_COLUMN_13" hidden="1">#REF!</definedName>
    <definedName name="XREF_COLUMN_14" localSheetId="2" hidden="1">#REF!</definedName>
    <definedName name="XREF_COLUMN_14" hidden="1">#REF!</definedName>
    <definedName name="XREF_COLUMN_7" localSheetId="2" hidden="1">#REF!</definedName>
    <definedName name="XREF_COLUMN_7" hidden="1">#REF!</definedName>
    <definedName name="XRefActiveRow" localSheetId="2" hidden="1">#REF!</definedName>
    <definedName name="XRefActiveRow" hidden="1">#REF!</definedName>
    <definedName name="XRefColumnsCount">4</definedName>
    <definedName name="XRefCopy10" localSheetId="2" hidden="1">#REF!</definedName>
    <definedName name="XRefCopy10" hidden="1">#REF!</definedName>
    <definedName name="XRefCopy10Row" localSheetId="2" hidden="1">#REF!</definedName>
    <definedName name="XRefCopy10Row" hidden="1">#REF!</definedName>
    <definedName name="XRefCopy11Row" localSheetId="2" hidden="1">#REF!</definedName>
    <definedName name="XRefCopy11Row" hidden="1">#REF!</definedName>
    <definedName name="XRefCopy1Row" localSheetId="2" hidden="1">#REF!</definedName>
    <definedName name="XRefCopy1Row" hidden="1">#REF!</definedName>
    <definedName name="XRefCopy2Row" localSheetId="2" hidden="1">#REF!</definedName>
    <definedName name="XRefCopy2Row" hidden="1">#REF!</definedName>
    <definedName name="XRefCopy3Row" localSheetId="2" hidden="1">#REF!</definedName>
    <definedName name="XRefCopy3Row" hidden="1">#REF!</definedName>
    <definedName name="XRefCopy4" localSheetId="2" hidden="1">#REF!</definedName>
    <definedName name="XRefCopy4" hidden="1">#REF!</definedName>
    <definedName name="XRefCopy4Row" localSheetId="2" hidden="1">#REF!</definedName>
    <definedName name="XRefCopy4Row" hidden="1">#REF!</definedName>
    <definedName name="XRefCopy5Row" localSheetId="2" hidden="1">#REF!</definedName>
    <definedName name="XRefCopy5Row" hidden="1">#REF!</definedName>
    <definedName name="XRefCopy6Row" localSheetId="2" hidden="1">#REF!</definedName>
    <definedName name="XRefCopy6Row" hidden="1">#REF!</definedName>
    <definedName name="XRefCopy8Row" localSheetId="2" hidden="1">#REF!</definedName>
    <definedName name="XRefCopy8Row" hidden="1">#REF!</definedName>
    <definedName name="XRefCopy9" localSheetId="2" hidden="1">#REF!</definedName>
    <definedName name="XRefCopy9" hidden="1">#REF!</definedName>
    <definedName name="XRefCopyRangeCount">2</definedName>
    <definedName name="XRefPaste10Row" localSheetId="2" hidden="1">#REF!</definedName>
    <definedName name="XRefPaste10Row" hidden="1">#REF!</definedName>
    <definedName name="XRefPaste11Row" localSheetId="2" hidden="1">#REF!</definedName>
    <definedName name="XRefPaste11Row" hidden="1">#REF!</definedName>
    <definedName name="XRefPaste12Row" localSheetId="2" hidden="1">#REF!</definedName>
    <definedName name="XRefPaste12Row" hidden="1">#REF!</definedName>
    <definedName name="XRefPaste13Row" localSheetId="2" hidden="1">#REF!</definedName>
    <definedName name="XRefPaste13Row" hidden="1">#REF!</definedName>
    <definedName name="XRefPaste146Row" localSheetId="2" hidden="1">#REF!</definedName>
    <definedName name="XRefPaste146Row" hidden="1">#REF!</definedName>
    <definedName name="XRefPaste147Row" localSheetId="2" hidden="1">#REF!</definedName>
    <definedName name="XRefPaste147Row" hidden="1">#REF!</definedName>
    <definedName name="XRefPaste1Row" localSheetId="2" hidden="1">#REF!</definedName>
    <definedName name="XRefPaste1Row" hidden="1">#REF!</definedName>
    <definedName name="XRefPaste2Row" localSheetId="2" hidden="1">#REF!</definedName>
    <definedName name="XRefPaste2Row" hidden="1">#REF!</definedName>
    <definedName name="XRefPaste3Row" localSheetId="2" hidden="1">#REF!</definedName>
    <definedName name="XRefPaste3Row" hidden="1">#REF!</definedName>
    <definedName name="XRefPaste4Row" localSheetId="2" hidden="1">#REF!</definedName>
    <definedName name="XRefPaste4Row" hidden="1">#REF!</definedName>
    <definedName name="XRefPaste5Row" localSheetId="2" hidden="1">#REF!</definedName>
    <definedName name="XRefPaste5Row" hidden="1">#REF!</definedName>
    <definedName name="XRefPaste6Row" localSheetId="2" hidden="1">#REF!</definedName>
    <definedName name="XRefPaste6Row" hidden="1">#REF!</definedName>
    <definedName name="XRefPaste9Row" localSheetId="2" hidden="1">#REF!</definedName>
    <definedName name="XRefPaste9Row" hidden="1">#REF!</definedName>
    <definedName name="XRefPasteRangeCount">13</definedName>
    <definedName name="XSD" localSheetId="7">#REF!</definedName>
    <definedName name="XSD">#REF!</definedName>
    <definedName name="xv" localSheetId="2">{"Book1","부대-(표지판,데리,가드).xls","부대-(낙,차,중분대).xls"}</definedName>
    <definedName name="xv">{"Book1","부대-(표지판,데리,가드).xls","부대-(낙,차,중분대).xls"}</definedName>
    <definedName name="xvcx">#REF!</definedName>
    <definedName name="XX" localSheetId="2">#REF!</definedName>
    <definedName name="XX">#REF!</definedName>
    <definedName name="XXD" localSheetId="2">#REF!,#REF!</definedName>
    <definedName name="XXD">#REF!,#REF!</definedName>
    <definedName name="xxx">#REF!</definedName>
    <definedName name="XXXXX" localSheetId="2">{#N/A,#N/A,FALSE,"조골재"}</definedName>
    <definedName name="XXXXX">{#N/A,#N/A,FALSE,"조골재"}</definedName>
    <definedName name="XXXXXX" localSheetId="2" hidden="1">{"'공사부문'!$A$6:$A$32"}</definedName>
    <definedName name="XXXXXX" hidden="1">{"'공사부문'!$A$6:$A$32"}</definedName>
    <definedName name="y" localSheetId="2" hidden="1">{"'용역비'!$A$4:$C$8"}</definedName>
    <definedName name="y" hidden="1">{"'용역비'!$A$4:$C$8"}</definedName>
    <definedName name="Y2Y1">#REF!</definedName>
    <definedName name="Y2Y2">#REF!</definedName>
    <definedName name="YES24">#REF!</definedName>
    <definedName name="YFU" localSheetId="2">{"'용역비'!$A$4:$C$8"}</definedName>
    <definedName name="YFU">{"'용역비'!$A$4:$C$8"}</definedName>
    <definedName name="YHGG" localSheetId="7">#REF!</definedName>
    <definedName name="YHGG">#REF!</definedName>
    <definedName name="yi" localSheetId="2" hidden="1">#REF!</definedName>
    <definedName name="yi" hidden="1">#REF!</definedName>
    <definedName name="YIP" localSheetId="7">#REF!</definedName>
    <definedName name="YIP">#REF!</definedName>
    <definedName name="yitd">#REF!</definedName>
    <definedName name="yjy" localSheetId="7">#REF!</definedName>
    <definedName name="yjy">#REF!</definedName>
    <definedName name="YL" localSheetId="2">{"'용역비'!$A$4:$C$8"}</definedName>
    <definedName name="YL">{"'용역비'!$A$4:$C$8"}</definedName>
    <definedName name="YT" localSheetId="2">{#N/A,#N/A,FALSE,"구조1"}</definedName>
    <definedName name="YT">{#N/A,#N/A,FALSE,"구조1"}</definedName>
    <definedName name="yterwy">#REF!</definedName>
    <definedName name="ytgf" localSheetId="2">{#N/A,#N/A,FALSE,"골재소요량";#N/A,#N/A,FALSE,"골재소요량"}</definedName>
    <definedName name="ytgf">{#N/A,#N/A,FALSE,"골재소요량";#N/A,#N/A,FALSE,"골재소요량"}</definedName>
    <definedName name="ytir">#REF!</definedName>
    <definedName name="ytiueuy">#N/A</definedName>
    <definedName name="ytjt">#REF!</definedName>
    <definedName name="ytrytwyt" localSheetId="2" hidden="1">#REF!</definedName>
    <definedName name="ytrytwyt" hidden="1">#REF!</definedName>
    <definedName name="YTTY" localSheetId="2">{#N/A,#N/A,FALSE,"포장1";#N/A,#N/A,FALSE,"포장1"}</definedName>
    <definedName name="YTTY">{#N/A,#N/A,FALSE,"포장1";#N/A,#N/A,FALSE,"포장1"}</definedName>
    <definedName name="YTYITY">#REF!</definedName>
    <definedName name="yu" localSheetId="2">{"'용역비'!$A$4:$C$8"}</definedName>
    <definedName name="yu">{"'용역비'!$A$4:$C$8"}</definedName>
    <definedName name="YUK" localSheetId="2">{"'용역비'!$A$4:$C$8"}</definedName>
    <definedName name="YUK">{"'용역비'!$A$4:$C$8"}</definedName>
    <definedName name="YUKOI" localSheetId="2">{"'용역비'!$A$4:$C$8"}</definedName>
    <definedName name="YUKOI">{"'용역비'!$A$4:$C$8"}</definedName>
    <definedName name="YUYUY" localSheetId="2">{#N/A,#N/A,FALSE,"혼합골재"}</definedName>
    <definedName name="YUYUY">{#N/A,#N/A,FALSE,"혼합골재"}</definedName>
    <definedName name="yy">#REF!</definedName>
    <definedName name="yyy">#REF!</definedName>
    <definedName name="yyyy"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_1" localSheetId="2">{#N/A,#N/A,FALSE,"이정표"}</definedName>
    <definedName name="yyyyy_1">{#N/A,#N/A,FALSE,"이정표"}</definedName>
    <definedName name="yyyyy_2" localSheetId="2">{#N/A,#N/A,FALSE,"이정표"}</definedName>
    <definedName name="yyyyy_2">{#N/A,#N/A,FALSE,"이정표"}</definedName>
    <definedName name="yyyyy_3" localSheetId="2">{#N/A,#N/A,FALSE,"이정표"}</definedName>
    <definedName name="yyyyy_3">{#N/A,#N/A,FALSE,"이정표"}</definedName>
    <definedName name="yyyyy_4" localSheetId="2">{#N/A,#N/A,FALSE,"이정표"}</definedName>
    <definedName name="yyyyy_4">{#N/A,#N/A,FALSE,"이정표"}</definedName>
    <definedName name="yyyyy_5" localSheetId="2">{#N/A,#N/A,FALSE,"이정표"}</definedName>
    <definedName name="yyyyy_5">{#N/A,#N/A,FALSE,"이정표"}</definedName>
    <definedName name="YYYYYYYYY" localSheetId="7">#REF!</definedName>
    <definedName name="YYYYYYYYY">#REF!</definedName>
    <definedName name="z">#REF!</definedName>
    <definedName name="za">#REF!</definedName>
    <definedName name="ZCV">#REF!</definedName>
    <definedName name="ZE">#REF!</definedName>
    <definedName name="ZFVGFDHB" localSheetId="7">#REF!</definedName>
    <definedName name="ZFVGFDHB">#REF!</definedName>
    <definedName name="ZLO" localSheetId="7">#REF!</definedName>
    <definedName name="ZLO">#REF!</definedName>
    <definedName name="Zp">#REF!</definedName>
    <definedName name="Zpp">#REF!</definedName>
    <definedName name="ZPPX">#REF!</definedName>
    <definedName name="ZPPY">#REF!</definedName>
    <definedName name="ZPPZ">#REF!</definedName>
    <definedName name="ZR">#REF!</definedName>
    <definedName name="zsb" localSheetId="7">#REF!</definedName>
    <definedName name="zsb">#REF!</definedName>
    <definedName name="zsd" localSheetId="7">#REF!</definedName>
    <definedName name="zsd">#REF!</definedName>
    <definedName name="zx" localSheetId="2" hidden="1">#REF!</definedName>
    <definedName name="Zx">#REF!</definedName>
    <definedName name="zxc" localSheetId="7">#REF!</definedName>
    <definedName name="zxc">#REF!</definedName>
    <definedName name="Zy">#REF!</definedName>
    <definedName name="zz">#REF!</definedName>
    <definedName name="zzz" localSheetId="2">{"Book1","부대-(표지판,데리,가드).xls","부대-(낙,차,중분대).xls"}</definedName>
    <definedName name="zzz">{"Book1","부대-(표지판,데리,가드).xls","부대-(낙,차,중분대).xls"}</definedName>
    <definedName name="ZZZZZZZZ">#REF!</definedName>
    <definedName name="γc">#REF!</definedName>
    <definedName name="γs">#REF!</definedName>
    <definedName name="Ε_샥dⅨ">#REF!</definedName>
    <definedName name="ρag">#REF!</definedName>
    <definedName name="ρc">#REF!</definedName>
    <definedName name="ρf">#REF!</definedName>
    <definedName name="ρh">#REF!</definedName>
    <definedName name="ρN">#REF!</definedName>
    <definedName name="ρs">#REF!</definedName>
    <definedName name="ρt">#REF!</definedName>
    <definedName name="τv">#REF!</definedName>
    <definedName name="ㄱ" localSheetId="2" hidden="1">#REF!</definedName>
    <definedName name="ㄱ">#REF!</definedName>
    <definedName name="ㄱㄱ" localSheetId="2" hidden="1">#REF!</definedName>
    <definedName name="ㄱㄱ" hidden="1">#REF!</definedName>
    <definedName name="ㄱㄱㄱ">#REF!</definedName>
    <definedName name="ㄱㄱㄱ_1" localSheetId="2">{#N/A,#N/A,FALSE,"표지목차"}</definedName>
    <definedName name="ㄱㄱㄱ_1">{#N/A,#N/A,FALSE,"표지목차"}</definedName>
    <definedName name="ㄱㄱㄱ_2" localSheetId="2">{#N/A,#N/A,FALSE,"표지목차"}</definedName>
    <definedName name="ㄱㄱㄱ_2">{#N/A,#N/A,FALSE,"표지목차"}</definedName>
    <definedName name="ㄱㄱㄱ_3" localSheetId="2">{#N/A,#N/A,FALSE,"표지목차"}</definedName>
    <definedName name="ㄱㄱㄱ_3">{#N/A,#N/A,FALSE,"표지목차"}</definedName>
    <definedName name="ㄱㄱㄱ_4" localSheetId="2">{#N/A,#N/A,FALSE,"표지목차"}</definedName>
    <definedName name="ㄱㄱㄱ_4">{#N/A,#N/A,FALSE,"표지목차"}</definedName>
    <definedName name="ㄱㄱㄱ_5" localSheetId="2">{#N/A,#N/A,FALSE,"표지목차"}</definedName>
    <definedName name="ㄱㄱㄱ_5">{#N/A,#N/A,FALSE,"표지목차"}</definedName>
    <definedName name="ㄱㄱㄱㄱ" localSheetId="2">{#N/A,#N/A,FALSE,"변경내역비교(총체)";#N/A,#N/A,FALSE,"잡비(총체)";#N/A,#N/A,FALSE,"ES대상";#N/A,#N/A,FALSE,"DS대상";#N/A,#N/A,FALSE,"ES잡비";#N/A,#N/A,FALSE,"DS잡비";#N/A,#N/A,FALSE,"공사비증감내역";#N/A,#N/A,FALSE,"물량증감내역 (총체)"}</definedName>
    <definedName name="ㄱㄱㄱㄱ">{#N/A,#N/A,FALSE,"변경내역비교(총체)";#N/A,#N/A,FALSE,"잡비(총체)";#N/A,#N/A,FALSE,"ES대상";#N/A,#N/A,FALSE,"DS대상";#N/A,#N/A,FALSE,"ES잡비";#N/A,#N/A,FALSE,"DS잡비";#N/A,#N/A,FALSE,"공사비증감내역";#N/A,#N/A,FALSE,"물량증감내역 (총체)"}</definedName>
    <definedName name="ㄱㄱㄱㄱㄱ" localSheetId="2" hidden="1">{"'용역비'!$A$4:$C$8"}</definedName>
    <definedName name="ㄱㄱㄱㄱㄱ" hidden="1">{"'용역비'!$A$4:$C$8"}</definedName>
    <definedName name="ㄱㄱㄱㄱㄱㄱ" localSheetId="2">{"'용역비'!$A$4:$C$8"}</definedName>
    <definedName name="ㄱㄱㄱㄱㄱㄱ">{"'용역비'!$A$4:$C$8"}</definedName>
    <definedName name="ㄱㄷㄱ" localSheetId="8">BLCH</definedName>
    <definedName name="ㄱㄷㄱ">BLCH</definedName>
    <definedName name="ㄱㄷㄱㄷ" localSheetId="2">{#N/A,#N/A,FALSE,"2~8번"}</definedName>
    <definedName name="ㄱㄷㄱㄷ">{#N/A,#N/A,FALSE,"2~8번"}</definedName>
    <definedName name="ㄱㄷㄵㅅㅎ">#REF!</definedName>
    <definedName name="ㄱㄷㅅㅈㅅㄷ">#REF!</definedName>
    <definedName name="ㄱㄷ쇼" localSheetId="2" hidden="1">#REF!</definedName>
    <definedName name="ㄱㄷ쇼" hidden="1">#REF!</definedName>
    <definedName name="ㄱㄷㅈㄱ" localSheetId="2" hidden="1">{"'용역비'!$A$4:$C$8"}</definedName>
    <definedName name="ㄱㄷㅈㄱ" hidden="1">{"'용역비'!$A$4:$C$8"}</definedName>
    <definedName name="ㄱㄷㅈㄱㄷ">#REF!</definedName>
    <definedName name="ㄱㄷㅈㄱㄷㅈㄱㅈㄷ" localSheetId="2">{#N/A,#N/A,FALSE,"혼합골재"}</definedName>
    <definedName name="ㄱㄷㅈㄱㄷㅈㄱㅈㄷ">{#N/A,#N/A,FALSE,"혼합골재"}</definedName>
    <definedName name="ㄱㄷㅈㄱㄷㅈㄱㅈㄷ_1" localSheetId="2">{#N/A,#N/A,FALSE,"혼합골재"}</definedName>
    <definedName name="ㄱㄷㅈㄱㄷㅈㄱㅈㄷ_1">{#N/A,#N/A,FALSE,"혼합골재"}</definedName>
    <definedName name="ㄱㄷㅈㄱㄷㅈㄱㅈㄷ_2" localSheetId="2">{#N/A,#N/A,FALSE,"혼합골재"}</definedName>
    <definedName name="ㄱㄷㅈㄱㄷㅈㄱㅈㄷ_2">{#N/A,#N/A,FALSE,"혼합골재"}</definedName>
    <definedName name="ㄱㄷㅈㄱㄷㅈㄱㅈㄷ_3" localSheetId="2">{#N/A,#N/A,FALSE,"혼합골재"}</definedName>
    <definedName name="ㄱㄷㅈㄱㄷㅈㄱㅈㄷ_3">{#N/A,#N/A,FALSE,"혼합골재"}</definedName>
    <definedName name="ㄱㄷㅈㄱㄷㅈㄱㅈㄷ_4" localSheetId="2">{#N/A,#N/A,FALSE,"혼합골재"}</definedName>
    <definedName name="ㄱㄷㅈㄱㄷㅈㄱㅈㄷ_4">{#N/A,#N/A,FALSE,"혼합골재"}</definedName>
    <definedName name="ㄱㄷㅈㄱㄷㅈㄱㅈㄷ_5" localSheetId="2">{#N/A,#N/A,FALSE,"혼합골재"}</definedName>
    <definedName name="ㄱㄷㅈㄱㄷㅈㄱㅈㄷ_5">{#N/A,#N/A,FALSE,"혼합골재"}</definedName>
    <definedName name="ㄱㄷㅈㅄㄷ" localSheetId="2" hidden="1">#REF!</definedName>
    <definedName name="ㄱㄷㅈㅄㄷ" hidden="1">#REF!</definedName>
    <definedName name="ㄱㄷㅈㅅ" localSheetId="2" hidden="1">{#N/A,#N/A,FALSE,"배수2"}</definedName>
    <definedName name="ㄱㄷㅈㅅ" hidden="1">{#N/A,#N/A,FALSE,"배수2"}</definedName>
    <definedName name="ㄱㄷ죠" localSheetId="2" hidden="1">#REF!</definedName>
    <definedName name="ㄱㄷ죠" hidden="1">#REF!</definedName>
    <definedName name="ㄱㄷㅎㄷ">#REF!</definedName>
    <definedName name="ㄱ됴죡ㄷ">#REF!</definedName>
    <definedName name="ㄱ됵ㄷ" localSheetId="2" hidden="1">#REF!</definedName>
    <definedName name="ㄱ됵ㄷ" hidden="1">#REF!</definedName>
    <definedName name="ㄱ됻ㅅㄱ">#REF!</definedName>
    <definedName name="ㄱ둊" localSheetId="2" hidden="1">#REF!</definedName>
    <definedName name="ㄱ둊" hidden="1">#REF!</definedName>
    <definedName name="ㄱ둊ㄷㄱ">#REF!</definedName>
    <definedName name="ㄱㅀㅍㅇ" localSheetId="7">#REF!</definedName>
    <definedName name="ㄱㅀㅍㅇ">#REF!</definedName>
    <definedName name="ㄱ소48ㅅ48쇼ㅓ">#REF!</definedName>
    <definedName name="ㄱ쇼" localSheetId="7">#REF!</definedName>
    <definedName name="ㄱ쇼">#REF!</definedName>
    <definedName name="ㄱ쇼ㅕㅅ6ㄱ">#REF!</definedName>
    <definedName name="ㄱ숒ㄷㄱ">#REF!</definedName>
    <definedName name="ㄱ어ㅗㅅㄱ">#REF!</definedName>
    <definedName name="ㄱ어ㅛㄴㄷㅇ">#REF!</definedName>
    <definedName name="ㄱㅈ둇ㄷㄱ">#REF!</definedName>
    <definedName name="ㄱㅈㅎ" localSheetId="2" hidden="1">#REF!</definedName>
    <definedName name="ㄱㅈㅎ" hidden="1">#REF!</definedName>
    <definedName name="ㄱ홍" localSheetId="2">{#N/A,#N/A,FALSE,"현장 NCR 분석";#N/A,#N/A,FALSE,"현장품질감사";#N/A,#N/A,FALSE,"현장품질감사"}</definedName>
    <definedName name="ㄱ홍">{#N/A,#N/A,FALSE,"현장 NCR 분석";#N/A,#N/A,FALSE,"현장품질감사";#N/A,#N/A,FALSE,"현장품질감사"}</definedName>
    <definedName name="가" localSheetId="2">#REF!</definedName>
    <definedName name="가">#REF!</definedName>
    <definedName name="가.건축공사">#REF!</definedName>
    <definedName name="가.공원시설물공">#REF!</definedName>
    <definedName name="가_1" localSheetId="2">{#N/A,#N/A,FALSE,"골재소요량";#N/A,#N/A,FALSE,"골재소요량"}</definedName>
    <definedName name="가_1">{#N/A,#N/A,FALSE,"골재소요량";#N/A,#N/A,FALSE,"골재소요량"}</definedName>
    <definedName name="가_2" localSheetId="2">{#N/A,#N/A,FALSE,"골재소요량";#N/A,#N/A,FALSE,"골재소요량"}</definedName>
    <definedName name="가_2">{#N/A,#N/A,FALSE,"골재소요량";#N/A,#N/A,FALSE,"골재소요량"}</definedName>
    <definedName name="가_3" localSheetId="2">{#N/A,#N/A,FALSE,"골재소요량";#N/A,#N/A,FALSE,"골재소요량"}</definedName>
    <definedName name="가_3">{#N/A,#N/A,FALSE,"골재소요량";#N/A,#N/A,FALSE,"골재소요량"}</definedName>
    <definedName name="가_4" localSheetId="2">{#N/A,#N/A,FALSE,"골재소요량";#N/A,#N/A,FALSE,"골재소요량"}</definedName>
    <definedName name="가_4">{#N/A,#N/A,FALSE,"골재소요량";#N/A,#N/A,FALSE,"골재소요량"}</definedName>
    <definedName name="가_5" localSheetId="2">{#N/A,#N/A,FALSE,"골재소요량";#N/A,#N/A,FALSE,"골재소요량"}</definedName>
    <definedName name="가_5">{#N/A,#N/A,FALSE,"골재소요량";#N/A,#N/A,FALSE,"골재소요량"}</definedName>
    <definedName name="가1">#REF!</definedName>
    <definedName name="가2">#REF!</definedName>
    <definedName name="가3">#REF!</definedName>
    <definedName name="가4">#REF!</definedName>
    <definedName name="가5">#REF!</definedName>
    <definedName name="가6">#REF!</definedName>
    <definedName name="가가가"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가가">{#N/A,#N/A,TRUE,"1호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건물">#REF!</definedName>
    <definedName name="가격">#REF!</definedName>
    <definedName name="가공조립보통인부공수">#REF!</definedName>
    <definedName name="가공조립용접공공수">#REF!</definedName>
    <definedName name="가공조립철공공수">#REF!</definedName>
    <definedName name="가나" localSheetId="2">{"'산출근거'!$B$4:$D$8"}</definedName>
    <definedName name="가나">{"'산출근거'!$B$4:$D$8"}</definedName>
    <definedName name="가나다" hidden="1">#REF!</definedName>
    <definedName name="가나다라마바사" localSheetId="2">{#N/A,#N/A,FALSE,"명세표"}</definedName>
    <definedName name="가나다라마바사">{#N/A,#N/A,FALSE,"명세표"}</definedName>
    <definedName name="가로" localSheetId="2">{#N/A,#N/A,FALSE,"전력간선"}</definedName>
    <definedName name="가로">{#N/A,#N/A,FALSE,"전력간선"}</definedName>
    <definedName name="가로등">#REF!</definedName>
    <definedName name="가로등부표1" localSheetId="6">#REF!</definedName>
    <definedName name="가로등부표1" localSheetId="2">#REF!</definedName>
    <definedName name="가로등부표1" localSheetId="8">#REF!</definedName>
    <definedName name="가로등부표1" localSheetId="7">#REF!</definedName>
    <definedName name="가로등부표1">#REF!</definedName>
    <definedName name="가로등부표2" localSheetId="2">#REF!,#REF!</definedName>
    <definedName name="가로등부표2">#REF!,#REF!</definedName>
    <definedName name="가로등인공">#REF!</definedName>
    <definedName name="가로등주">OFFSET(#REF!,0,0,COUNTA(#REF!),1)</definedName>
    <definedName name="가류고">#REF!</definedName>
    <definedName name="가명">#REF!</definedName>
    <definedName name="가명2">#REF!</definedName>
    <definedName name="가명3">#REF!</definedName>
    <definedName name="가설경비">#REF!</definedName>
    <definedName name="가설노무비">#REF!</definedName>
    <definedName name="가설방음벽" localSheetId="2">{#N/A,#N/A,FALSE,"골재소요량";#N/A,#N/A,FALSE,"골재소요량"}</definedName>
    <definedName name="가설방음벽">{#N/A,#N/A,FALSE,"골재소요량";#N/A,#N/A,FALSE,"골재소요량"}</definedName>
    <definedName name="가설사무소경">#REF!</definedName>
    <definedName name="가설사무소노">#REF!</definedName>
    <definedName name="가설사무소재">#REF!</definedName>
    <definedName name="가설재">#REF!</definedName>
    <definedName name="가설재료비">#REF!</definedName>
    <definedName name="가설창고경">#REF!</definedName>
    <definedName name="가설창고노">#REF!</definedName>
    <definedName name="가설창고재">#REF!</definedName>
    <definedName name="가스">#REF!</definedName>
    <definedName name="가스구조일수1">#REF!</definedName>
    <definedName name="가스시설종수">#REF!</definedName>
    <definedName name="가스연장">#REF!</definedName>
    <definedName name="가스인">#REF!</definedName>
    <definedName name="가스자">#REF!</definedName>
    <definedName name="가스작업연장">#REF!</definedName>
    <definedName name="가스재구조일수">#REF!</definedName>
    <definedName name="가스조사연장">#REF!</definedName>
    <definedName name="가시나무5노무">#REF!</definedName>
    <definedName name="가시나무5재료">#REF!</definedName>
    <definedName name="가시나무6노무">#REF!</definedName>
    <definedName name="가시나무6재료">#REF!</definedName>
    <definedName name="가시나무H4.5">#REF!</definedName>
    <definedName name="가시나무R4" localSheetId="2">#REF!</definedName>
    <definedName name="가시나무R4">#REF!</definedName>
    <definedName name="가시나무R5" localSheetId="2">#REF!</definedName>
    <definedName name="가시나무R5">#REF!</definedName>
    <definedName name="가시나무R6" localSheetId="2">#REF!</definedName>
    <definedName name="가시나무R6">#REF!</definedName>
    <definedName name="가시나무R8" localSheetId="2">#REF!</definedName>
    <definedName name="가시나무R8">#REF!</definedName>
    <definedName name="가시나무노무8">#REF!</definedName>
    <definedName name="가시나무재료8">#REF!</definedName>
    <definedName name="가아" hidden="1">#REF!</definedName>
    <definedName name="가압장" localSheetId="2">{#N/A,#N/A,FALSE,"구조2"}</definedName>
    <definedName name="가압장">{#N/A,#N/A,FALSE,"구조2"}</definedName>
    <definedName name="가압장2" localSheetId="2">{#N/A,#N/A,FALSE,"부대2"}</definedName>
    <definedName name="가압장2">{#N/A,#N/A,FALSE,"부대2"}</definedName>
    <definedName name="가압지" hidden="1">#REF!</definedName>
    <definedName name="가이즈까" localSheetId="2">#REF!</definedName>
    <definedName name="가이즈까">#REF!</definedName>
    <definedName name="가이즈까향1204" localSheetId="2">#REF!</definedName>
    <definedName name="가이즈까향1204">#REF!</definedName>
    <definedName name="가이즈까향1505" localSheetId="2">#REF!</definedName>
    <definedName name="가이즈까향1505">#REF!</definedName>
    <definedName name="가이즈까향2006" localSheetId="2">#REF!</definedName>
    <definedName name="가이즈까향2006">#REF!</definedName>
    <definedName name="가이즈까향2008" localSheetId="2">#REF!</definedName>
    <definedName name="가이즈까향2008">#REF!</definedName>
    <definedName name="가이즈까향2510" localSheetId="2">#REF!</definedName>
    <definedName name="가이즈까향2510">#REF!</definedName>
    <definedName name="가자">#REF!</definedName>
    <definedName name="가제당경비">#REF!</definedName>
    <definedName name="가제당노무비">#REF!</definedName>
    <definedName name="가제당재료비">#REF!</definedName>
    <definedName name="가족수당">#REF!</definedName>
    <definedName name="가중나무B10" localSheetId="2">#REF!</definedName>
    <definedName name="가중나무B10">#REF!</definedName>
    <definedName name="가중나무B4" localSheetId="2">#REF!</definedName>
    <definedName name="가중나무B4">#REF!</definedName>
    <definedName name="가중나무B5" localSheetId="2">#REF!</definedName>
    <definedName name="가중나무B5">#REF!</definedName>
    <definedName name="가중나무B6" localSheetId="2">#REF!</definedName>
    <definedName name="가중나무B6">#REF!</definedName>
    <definedName name="가중나무B8" localSheetId="2">#REF!</definedName>
    <definedName name="가중나무B8">#REF!</definedName>
    <definedName name="가중치">#REF!</definedName>
    <definedName name="가지급">#REF!</definedName>
    <definedName name="각재">#REF!</definedName>
    <definedName name="간" localSheetId="2">{#N/A,#N/A,FALSE,"명세표"}</definedName>
    <definedName name="간">#REF!</definedName>
    <definedName name="간노">#REF!</definedName>
    <definedName name="간노율">#N/A</definedName>
    <definedName name="간비울">#N/A</definedName>
    <definedName name="간선">#REF!</definedName>
    <definedName name="간성" hidden="1">{#N/A,#N/A,FALSE,"전력간선"}</definedName>
    <definedName name="간재">#REF!</definedName>
    <definedName name="간접노">#REF!</definedName>
    <definedName name="간접노무">#REF!</definedName>
    <definedName name="간접노무비">#REF!</definedName>
    <definedName name="간접노무비요율">#REF!</definedName>
    <definedName name="간접노무비율">#REF!</definedName>
    <definedName name="간접노무비표">#REF!</definedName>
    <definedName name="간접노무비후">#REF!</definedName>
    <definedName name="간접비" localSheetId="2">{#N/A,#N/A,FALSE,"현장 NCR 분석";#N/A,#N/A,FALSE,"현장품질감사";#N/A,#N/A,FALSE,"현장품질감사"}</definedName>
    <definedName name="간접비">{#N/A,#N/A,FALSE,"현장 NCR 분석";#N/A,#N/A,FALSE,"현장품질감사";#N/A,#N/A,FALSE,"현장품질감사"}</definedName>
    <definedName name="간접비.ncr" localSheetId="2">{#N/A,#N/A,FALSE,"현장 NCR 분석";#N/A,#N/A,FALSE,"현장품질감사";#N/A,#N/A,FALSE,"현장품질감사"}</definedName>
    <definedName name="간접비.ncr">{#N/A,#N/A,FALSE,"현장 NCR 분석";#N/A,#N/A,FALSE,"현장품질감사";#N/A,#N/A,FALSE,"현장품질감사"}</definedName>
    <definedName name="간접비율">#REF!</definedName>
    <definedName name="간접재">#REF!</definedName>
    <definedName name="간지">#REF!</definedName>
    <definedName name="간지7" localSheetId="2">{#N/A,#N/A,FALSE,"골재소요량";#N/A,#N/A,FALSE,"골재소요량"}</definedName>
    <definedName name="간지7">{#N/A,#N/A,FALSE,"골재소요량";#N/A,#N/A,FALSE,"골재소요량"}</definedName>
    <definedName name="갈15">#REF!</definedName>
    <definedName name="갈대" localSheetId="2">#REF!</definedName>
    <definedName name="갈대">#REF!</definedName>
    <definedName name="갈대3">#REF!</definedName>
    <definedName name="갈대노" localSheetId="2">#REF!</definedName>
    <definedName name="갈대노">#REF!</definedName>
    <definedName name="갈대재" localSheetId="2">#REF!</definedName>
    <definedName name="갈대재">#REF!</definedName>
    <definedName name="감" localSheetId="2">#REF!</definedName>
    <definedName name="감">#REF!</definedName>
    <definedName name="감R10" localSheetId="2">#REF!</definedName>
    <definedName name="감R10">#REF!</definedName>
    <definedName name="감R12" localSheetId="2">#REF!</definedName>
    <definedName name="감R12">#REF!</definedName>
    <definedName name="감R15" localSheetId="2">#REF!</definedName>
    <definedName name="감R15">#REF!</definedName>
    <definedName name="감R5" localSheetId="2">#REF!</definedName>
    <definedName name="감R5">#REF!</definedName>
    <definedName name="감R6" localSheetId="2">#REF!</definedName>
    <definedName name="감R6">#REF!</definedName>
    <definedName name="감R7" localSheetId="2">#REF!</definedName>
    <definedName name="감R7">#REF!</definedName>
    <definedName name="감R8" localSheetId="2">#REF!</definedName>
    <definedName name="감R8">#REF!</definedName>
    <definedName name="감가상각단가">#REF!</definedName>
    <definedName name="감나무H2.5">#REF!</definedName>
    <definedName name="감나무H3.0">#REF!</definedName>
    <definedName name="감독">#REF!</definedName>
    <definedName name="감독비">#REF!</definedName>
    <definedName name="감독주연숙박">#REF!</definedName>
    <definedName name="감리비">#REF!</definedName>
    <definedName name="감리비용">#REF!</definedName>
    <definedName name="감리비적용">#REF!</definedName>
    <definedName name="감리상주" localSheetId="2">{#N/A,#N/A,FALSE,"지침";#N/A,#N/A,FALSE,"환경분석";#N/A,#N/A,FALSE,"Sheet16"}</definedName>
    <definedName name="감리상주">{#N/A,#N/A,FALSE,"지침";#N/A,#N/A,FALSE,"환경분석";#N/A,#N/A,FALSE,"Sheet16"}</definedName>
    <definedName name="감리적용">#REF!</definedName>
    <definedName name="감리적용1">#REF!</definedName>
    <definedName name="감리적용비">#REF!</definedName>
    <definedName name="감리적용요금1">#REF!</definedName>
    <definedName name="감리적용요금2">#REF!</definedName>
    <definedName name="감리적용요금3">#REF!</definedName>
    <definedName name="감리적용요금4">#REF!</definedName>
    <definedName name="감리적용요금5">#REF!</definedName>
    <definedName name="감리적용요금6">#REF!</definedName>
    <definedName name="감리적용요금7">#REF!</definedName>
    <definedName name="감리적용요율">#REF!</definedName>
    <definedName name="감리최고1">#REF!</definedName>
    <definedName name="감리최고2">#REF!</definedName>
    <definedName name="감리최고3">#REF!</definedName>
    <definedName name="감리최고4">#REF!</definedName>
    <definedName name="감리최고5">#REF!</definedName>
    <definedName name="감리최고6">#REF!</definedName>
    <definedName name="감리최고7">#REF!</definedName>
    <definedName name="감리최고요율">#REF!</definedName>
    <definedName name="감리최저1">#REF!</definedName>
    <definedName name="감리최저2">#REF!</definedName>
    <definedName name="감리최저3">#REF!</definedName>
    <definedName name="감리최저4">#REF!</definedName>
    <definedName name="감리최저5">#REF!</definedName>
    <definedName name="감리최저6">#REF!</definedName>
    <definedName name="감리최저7">#REF!</definedName>
    <definedName name="감리최저요율">#REF!</definedName>
    <definedName name="감사5">#REF!</definedName>
    <definedName name="갑">#REF!</definedName>
    <definedName name="갑03">#REF!</definedName>
    <definedName name="갑3" localSheetId="2" hidden="1">{#N/A,#N/A,FALSE,"견적갑지";#N/A,#N/A,FALSE,"총괄표";#N/A,#N/A,FALSE,"철골공사";#N/A,#N/A,FALSE,"토목공사";#N/A,#N/A,FALSE,"판넬전기공사"}</definedName>
    <definedName name="갑3" hidden="1">{#N/A,#N/A,FALSE,"견적갑지";#N/A,#N/A,FALSE,"총괄표";#N/A,#N/A,FALSE,"철골공사";#N/A,#N/A,FALSE,"토목공사";#N/A,#N/A,FALSE,"판넬전기공사"}</definedName>
    <definedName name="갑근세">#REF!</definedName>
    <definedName name="갑지" localSheetId="2">#REF!</definedName>
    <definedName name="갑지">#REF!</definedName>
    <definedName name="갑지1">#REF!</definedName>
    <definedName name="갑지2">#REF!</definedName>
    <definedName name="갑지8" localSheetId="2">{#N/A,#N/A,FALSE,"전력간선"}</definedName>
    <definedName name="갑지8" hidden="1">{#N/A,#N/A,FALSE,"전력간선"}</definedName>
    <definedName name="갑지변경" hidden="1">{#N/A,#N/A,FALSE,"전력간선"}</definedName>
    <definedName name="갑지변경1" hidden="1">{#N/A,#N/A,FALSE,"전력간선"}</definedName>
    <definedName name="갑지변경2" hidden="1">{#N/A,#N/A,FALSE,"전력간선"}</definedName>
    <definedName name="갑지변경3" hidden="1">{#N/A,#N/A,FALSE,"전력간선"}</definedName>
    <definedName name="갑지변경4" hidden="1">{#N/A,#N/A,FALSE,"전력간선"}</definedName>
    <definedName name="갑지변경5" hidden="1">{#N/A,#N/A,FALSE,"전력간선"}</definedName>
    <definedName name="갑지변경6" hidden="1">{#N/A,#N/A,FALSE,"전력간선"}</definedName>
    <definedName name="갑지변경7" hidden="1">{#N/A,#N/A,FALSE,"전력간선"}</definedName>
    <definedName name="갑지변경8" hidden="1">{#N/A,#N/A,FALSE,"전력간선"}</definedName>
    <definedName name="갑지변경9" hidden="1">{#N/A,#N/A,FALSE,"전력간선"}</definedName>
    <definedName name="강가딘">#REF!</definedName>
    <definedName name="강관내수">#REF!</definedName>
    <definedName name="강관수출">#REF!</definedName>
    <definedName name="강교" localSheetId="2">{#N/A,#N/A,FALSE,"포장2"}</definedName>
    <definedName name="강교">{#N/A,#N/A,FALSE,"포장2"}</definedName>
    <definedName name="강구조물" localSheetId="2">{#N/A,#N/A,FALSE,"포장1";#N/A,#N/A,FALSE,"포장1"}</definedName>
    <definedName name="강구조물">{#N/A,#N/A,FALSE,"포장1";#N/A,#N/A,FALSE,"포장1"}</definedName>
    <definedName name="강릉정렬">#REF!</definedName>
    <definedName name="강선희" localSheetId="2">{#N/A,#N/A,TRUE,"총괄표";#N/A,#N/A,TRUE,"1호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선희">{#N/A,#N/A,TRUE,"총괄표";#N/A,#N/A,TRUE,"1호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성식" hidden="1">#REF!</definedName>
    <definedName name="강아지" localSheetId="2" hidden="1">#REF!</definedName>
    <definedName name="강아지" hidden="1">#REF!</definedName>
    <definedName name="강재DATA">#REF!</definedName>
    <definedName name="강재규격">#REF!</definedName>
    <definedName name="강재운반">#REF!</definedName>
    <definedName name="갖비11">#REF!</definedName>
    <definedName name="개거" localSheetId="2" hidden="1">#REF!</definedName>
    <definedName name="개거" hidden="1">#REF!</definedName>
    <definedName name="개나리" localSheetId="2">#REF!</definedName>
    <definedName name="개나리">#REF!</definedName>
    <definedName name="개나리12" localSheetId="2">#REF!</definedName>
    <definedName name="개나리12">#REF!</definedName>
    <definedName name="개나리3" localSheetId="2">#REF!</definedName>
    <definedName name="개나리3">#REF!</definedName>
    <definedName name="개나리5" localSheetId="2">#REF!</definedName>
    <definedName name="개나리5">#REF!</definedName>
    <definedName name="개나리7" localSheetId="2">#REF!</definedName>
    <definedName name="개나리7">#REF!</definedName>
    <definedName name="개나리9" localSheetId="2">#REF!</definedName>
    <definedName name="개나리9">#REF!</definedName>
    <definedName name="개발비">#REF!</definedName>
    <definedName name="개발언어">#REF!</definedName>
    <definedName name="개발언어요율">#REF!</definedName>
    <definedName name="개발형태">#REF!</definedName>
    <definedName name="개소별명세서" localSheetId="2">{#N/A,#N/A,TRUE,"총괄"}</definedName>
    <definedName name="개소별명세서">{#N/A,#N/A,TRUE,"총괄"}</definedName>
    <definedName name="개소별명세표" localSheetId="2">{#N/A,#N/A,FALSE,"명세표"}</definedName>
    <definedName name="개소별명세표">{#N/A,#N/A,FALSE,"명세표"}</definedName>
    <definedName name="개수">#REF!</definedName>
    <definedName name="개쉬땅1204" localSheetId="2">#REF!</definedName>
    <definedName name="개쉬땅1204">#REF!</definedName>
    <definedName name="개쉬땅1506" localSheetId="2">#REF!</definedName>
    <definedName name="개쉬땅1506">#REF!</definedName>
    <definedName name="개신단가">#REF!</definedName>
    <definedName name="개요">#REF!</definedName>
    <definedName name="개인실적와_일치하지_않는_Ax021">#REF!</definedName>
    <definedName name="갯버들">#REF!</definedName>
    <definedName name="갯버들노" localSheetId="2">#REF!</definedName>
    <definedName name="갯버들노">#REF!</definedName>
    <definedName name="갯버들재" localSheetId="2">#REF!</definedName>
    <definedName name="갯버들재">#REF!</definedName>
    <definedName name="갱부">#REF!</definedName>
    <definedName name="갱부001">#REF!</definedName>
    <definedName name="갱부002">#REF!</definedName>
    <definedName name="갱부011">#REF!</definedName>
    <definedName name="갱부982">#REF!</definedName>
    <definedName name="갱부991">#REF!</definedName>
    <definedName name="갱부992">#REF!</definedName>
    <definedName name="거">#REF!</definedName>
    <definedName name="거1">#REF!</definedName>
    <definedName name="거2">#REF!</definedName>
    <definedName name="거3">#REF!</definedName>
    <definedName name="거4">#REF!</definedName>
    <definedName name="거래선">#REF!</definedName>
    <definedName name="거래선2">#REF!</definedName>
    <definedName name="거제시청">"Chart 63"</definedName>
    <definedName name="거ㅏ">#REF!</definedName>
    <definedName name="건강보험">#REF!</definedName>
    <definedName name="건목">53461</definedName>
    <definedName name="건물조사" localSheetId="2">{#N/A,#N/A,FALSE,"2~8번"}</definedName>
    <definedName name="건물조사">{#N/A,#N/A,FALSE,"2~8번"}</definedName>
    <definedName name="건설기계" localSheetId="2">{#N/A,#N/A,FALSE,"골재소요량";#N/A,#N/A,FALSE,"골재소요량"}</definedName>
    <definedName name="건설기계">{#N/A,#N/A,FALSE,"골재소요량";#N/A,#N/A,FALSE,"골재소요량"}</definedName>
    <definedName name="건설기계운전기사" localSheetId="2">#REF!</definedName>
    <definedName name="건설기계운전기사">#REF!</definedName>
    <definedName name="건설기계운전기사001">#REF!</definedName>
    <definedName name="건설기계운전기사002">#REF!</definedName>
    <definedName name="건설기계운전기사011">#REF!</definedName>
    <definedName name="건설기계운전기사982">#REF!</definedName>
    <definedName name="건설기계운전기사991">#REF!</definedName>
    <definedName name="건설기계운전기사992">#REF!</definedName>
    <definedName name="건설기계운전조수">#REF!</definedName>
    <definedName name="건설기계운전조수001">#REF!</definedName>
    <definedName name="건설기계운전조수002">#REF!</definedName>
    <definedName name="건설기계운전조수011">#REF!</definedName>
    <definedName name="건설기계운전조수982">#REF!</definedName>
    <definedName name="건설기계운전조수991">#REF!</definedName>
    <definedName name="건설기계운전조수992">#REF!</definedName>
    <definedName name="건설기계조장" localSheetId="2">#REF!</definedName>
    <definedName name="건설기계조장">#REF!</definedName>
    <definedName name="건설기계조장001">#REF!</definedName>
    <definedName name="건설기계조장002">#REF!</definedName>
    <definedName name="건설기계조장011">#REF!</definedName>
    <definedName name="건설기계조장982">#REF!</definedName>
    <definedName name="건설기계조장991">#REF!</definedName>
    <definedName name="건설기계조장992">#REF!</definedName>
    <definedName name="건장">#REF!</definedName>
    <definedName name="건축" localSheetId="2">{#N/A,#N/A,TRUE,"토적및재료집계";#N/A,#N/A,TRUE,"토적및재료집계";#N/A,#N/A,TRUE,"단위량"}</definedName>
    <definedName name="건축">{#N/A,#N/A,TRUE,"토적및재료집계";#N/A,#N/A,TRUE,"토적및재료집계";#N/A,#N/A,TRUE,"단위량"}</definedName>
    <definedName name="건축_1" localSheetId="2">{#N/A,#N/A,FALSE,"구조2"}</definedName>
    <definedName name="건축_1">{#N/A,#N/A,FALSE,"구조2"}</definedName>
    <definedName name="건축_2" localSheetId="2">{#N/A,#N/A,FALSE,"구조2"}</definedName>
    <definedName name="건축_2">{#N/A,#N/A,FALSE,"구조2"}</definedName>
    <definedName name="건축_3" localSheetId="2">{#N/A,#N/A,FALSE,"구조2"}</definedName>
    <definedName name="건축_3">{#N/A,#N/A,FALSE,"구조2"}</definedName>
    <definedName name="건축_4" localSheetId="2">{#N/A,#N/A,FALSE,"구조2"}</definedName>
    <definedName name="건축_4">{#N/A,#N/A,FALSE,"구조2"}</definedName>
    <definedName name="건축_5" localSheetId="2">{#N/A,#N/A,FALSE,"구조2"}</definedName>
    <definedName name="건축_5">{#N/A,#N/A,FALSE,"구조2"}</definedName>
    <definedName name="건축가실" hidden="1">#REF!</definedName>
    <definedName name="건축목공" localSheetId="2">#REF!</definedName>
    <definedName name="건축목공">#REF!</definedName>
    <definedName name="건축목공001">#REF!</definedName>
    <definedName name="건축목공002">#REF!</definedName>
    <definedName name="건축목공011">#REF!</definedName>
    <definedName name="건축목공982">#REF!</definedName>
    <definedName name="건축목공991">#REF!</definedName>
    <definedName name="건축목공992">#REF!</definedName>
    <definedName name="건축목공노임">#REF!</definedName>
    <definedName name="건축원가">#REF!</definedName>
    <definedName name="건축일위">#REF!</definedName>
    <definedName name="건축토공" localSheetId="2">{#N/A,#N/A,FALSE,"기안지";#N/A,#N/A,FALSE,"통신지"}</definedName>
    <definedName name="건축토공">{#N/A,#N/A,FALSE,"기안지";#N/A,#N/A,FALSE,"통신지"}</definedName>
    <definedName name="건축토공_1" localSheetId="2">{#N/A,#N/A,FALSE,"기안지";#N/A,#N/A,FALSE,"통신지"}</definedName>
    <definedName name="건축토공_1">{#N/A,#N/A,FALSE,"기안지";#N/A,#N/A,FALSE,"통신지"}</definedName>
    <definedName name="건축토공_2" localSheetId="2">{#N/A,#N/A,FALSE,"기안지";#N/A,#N/A,FALSE,"통신지"}</definedName>
    <definedName name="건축토공_2">{#N/A,#N/A,FALSE,"기안지";#N/A,#N/A,FALSE,"통신지"}</definedName>
    <definedName name="건축토공_3" localSheetId="2">{#N/A,#N/A,FALSE,"기안지";#N/A,#N/A,FALSE,"통신지"}</definedName>
    <definedName name="건축토공_3">{#N/A,#N/A,FALSE,"기안지";#N/A,#N/A,FALSE,"통신지"}</definedName>
    <definedName name="건축토공_4" localSheetId="2">{#N/A,#N/A,FALSE,"기안지";#N/A,#N/A,FALSE,"통신지"}</definedName>
    <definedName name="건축토공_4">{#N/A,#N/A,FALSE,"기안지";#N/A,#N/A,FALSE,"통신지"}</definedName>
    <definedName name="건축토공_5" localSheetId="2">{#N/A,#N/A,FALSE,"기안지";#N/A,#N/A,FALSE,"통신지"}</definedName>
    <definedName name="건축토공_5">{#N/A,#N/A,FALSE,"기안지";#N/A,#N/A,FALSE,"통신지"}</definedName>
    <definedName name="검___조___부">#REF!</definedName>
    <definedName name="검ㄴ" localSheetId="2">{#N/A,#N/A,FALSE,"이정표"}</definedName>
    <definedName name="검ㄴ">{#N/A,#N/A,FALSE,"이정표"}</definedName>
    <definedName name="검토" localSheetId="2" hidden="1">{#N/A,#N/A,FALSE,"견적갑지";#N/A,#N/A,FALSE,"총괄표";#N/A,#N/A,FALSE,"철골공사";#N/A,#N/A,FALSE,"토목공사";#N/A,#N/A,FALSE,"판넬전기공사"}</definedName>
    <definedName name="검토" hidden="1">{#N/A,#N/A,FALSE,"견적갑지";#N/A,#N/A,FALSE,"총괄표";#N/A,#N/A,FALSE,"철골공사";#N/A,#N/A,FALSE,"토목공사";#N/A,#N/A,FALSE,"판넬전기공사"}</definedName>
    <definedName name="검토자">#REF!</definedName>
    <definedName name="것" localSheetId="2">{#N/A,#N/A,FALSE,"골재소요량";#N/A,#N/A,FALSE,"골재소요량"}</definedName>
    <definedName name="것">{#N/A,#N/A,FALSE,"골재소요량";#N/A,#N/A,FALSE,"골재소요량"}</definedName>
    <definedName name="게이트" localSheetId="2">#REF!</definedName>
    <definedName name="게이트">#REF!</definedName>
    <definedName name="겨" localSheetId="2">{"'용역비'!$A$4:$C$8"}</definedName>
    <definedName name="겨">{"'용역비'!$A$4:$C$8"}</definedName>
    <definedName name="견" localSheetId="2">#REF!,#REF!</definedName>
    <definedName name="견">#REF!,#REF!</definedName>
    <definedName name="견___출___공">#REF!</definedName>
    <definedName name="견저조건" localSheetId="2" hidden="1">{#N/A,#N/A,FALSE,"CCTV"}</definedName>
    <definedName name="견저조건" hidden="1">{#N/A,#N/A,FALSE,"CCTV"}</definedName>
    <definedName name="견적" localSheetId="2">#REF!</definedName>
    <definedName name="견적">#REF!</definedName>
    <definedName name="견적SHEET" localSheetId="2">{#N/A,#N/A,FALSE,"CCTV"}</definedName>
    <definedName name="견적SHEET">{#N/A,#N/A,FALSE,"CCTV"}</definedName>
    <definedName name="견적금액">#REF!</definedName>
    <definedName name="견적금액분석" localSheetId="7">#REF!</definedName>
    <definedName name="견적금액분석">#REF!</definedName>
    <definedName name="견적내역" localSheetId="2">{#N/A,#N/A,FALSE,"부대1"}</definedName>
    <definedName name="견적내역">{#N/A,#N/A,FALSE,"부대1"}</definedName>
    <definedName name="견적대비" localSheetId="2">{#N/A,#N/A,FALSE,"포장2"}</definedName>
    <definedName name="견적대비">{#N/A,#N/A,FALSE,"포장2"}</definedName>
    <definedName name="견적및기타">#REF!</definedName>
    <definedName name="견적서" localSheetId="2" hidden="1">{#N/A,#N/A,FALSE,"CCTV"}</definedName>
    <definedName name="견적서" hidden="1">{#N/A,#N/A,FALSE,"CCTV"}</definedName>
    <definedName name="견적서_1" localSheetId="2">{#N/A,#N/A,FALSE,"구조2"}</definedName>
    <definedName name="견적서_1">{#N/A,#N/A,FALSE,"구조2"}</definedName>
    <definedName name="견적서_2" localSheetId="2">{#N/A,#N/A,FALSE,"구조2"}</definedName>
    <definedName name="견적서_2">{#N/A,#N/A,FALSE,"구조2"}</definedName>
    <definedName name="견적서_3" localSheetId="2">{#N/A,#N/A,FALSE,"구조2"}</definedName>
    <definedName name="견적서_3">{#N/A,#N/A,FALSE,"구조2"}</definedName>
    <definedName name="견적서_4" localSheetId="2">{#N/A,#N/A,FALSE,"구조2"}</definedName>
    <definedName name="견적서_4">{#N/A,#N/A,FALSE,"구조2"}</definedName>
    <definedName name="견적서_5" localSheetId="2">{#N/A,#N/A,FALSE,"구조2"}</definedName>
    <definedName name="견적서_5">{#N/A,#N/A,FALSE,"구조2"}</definedName>
    <definedName name="견적서2" localSheetId="2">{#N/A,#N/A,FALSE,"운반시간"}</definedName>
    <definedName name="견적서2">{#N/A,#N/A,FALSE,"운반시간"}</definedName>
    <definedName name="견족" localSheetId="2">{#N/A,#N/A,FALSE,"CCTV"}</definedName>
    <definedName name="견족">{#N/A,#N/A,FALSE,"CCTV"}</definedName>
    <definedName name="견출공001">#REF!</definedName>
    <definedName name="견출공002">#REF!</definedName>
    <definedName name="견출공011">#REF!</definedName>
    <definedName name="견출공982">#REF!</definedName>
    <definedName name="견출공991">#REF!</definedName>
    <definedName name="견출공992">#REF!</definedName>
    <definedName name="결" localSheetId="2">{#N/A,#N/A,FALSE,"포장2"}</definedName>
    <definedName name="결">{#N/A,#N/A,FALSE,"포장2"}</definedName>
    <definedName name="결2">#REF!</definedName>
    <definedName name="결과">#REF!</definedName>
    <definedName name="결산품의" localSheetId="7">#REF!</definedName>
    <definedName name="결산품의">#REF!</definedName>
    <definedName name="결산품의2" localSheetId="7">#REF!</definedName>
    <definedName name="결산품의2">#REF!</definedName>
    <definedName name="결속선" localSheetId="2">#REF!</definedName>
    <definedName name="결속선">#REF!</definedName>
    <definedName name="결재본" localSheetId="2">{#N/A,#N/A,TRUE,"총괄"}</definedName>
    <definedName name="결재본">{#N/A,#N/A,TRUE,"총괄"}</definedName>
    <definedName name="결정수">#REF!</definedName>
    <definedName name="겹동백1002" localSheetId="2">#REF!</definedName>
    <definedName name="겹동백1002">#REF!</definedName>
    <definedName name="겹동백1204" localSheetId="2">#REF!</definedName>
    <definedName name="겹동백1204">#REF!</definedName>
    <definedName name="겹동백1506" localSheetId="2">#REF!</definedName>
    <definedName name="겹동백1506">#REF!</definedName>
    <definedName name="겹벗R6" localSheetId="2">#REF!</definedName>
    <definedName name="겹벗R6">#REF!</definedName>
    <definedName name="겹벗R8" localSheetId="2">#REF!</definedName>
    <definedName name="겹벗R8">#REF!</definedName>
    <definedName name="겹철쭉" localSheetId="2">#REF!</definedName>
    <definedName name="겹철쭉">#REF!</definedName>
    <definedName name="겹철쭉0304" localSheetId="2">#REF!</definedName>
    <definedName name="겹철쭉0304">#REF!</definedName>
    <definedName name="겹철쭉0506" localSheetId="2">#REF!</definedName>
    <definedName name="겹철쭉0506">#REF!</definedName>
    <definedName name="겹철쭉0608" localSheetId="2">#REF!</definedName>
    <definedName name="겹철쭉0608">#REF!</definedName>
    <definedName name="겹철쭉0810" localSheetId="2">#REF!</definedName>
    <definedName name="겹철쭉0810">#REF!</definedName>
    <definedName name="겹철쭉0812" localSheetId="2">#REF!</definedName>
    <definedName name="겹철쭉0812">#REF!</definedName>
    <definedName name="경">#REF!</definedName>
    <definedName name="경계블럭연장" hidden="1">#REF!</definedName>
    <definedName name="경계석">#REF!</definedName>
    <definedName name="경량"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보">#REF!</definedName>
    <definedName name="경보인">#REF!</definedName>
    <definedName name="경보자">#REF!</definedName>
    <definedName name="경비">#REF!</definedName>
    <definedName name="經費">#REF!</definedName>
    <definedName name="경비계">#REF!</definedName>
    <definedName name="경비금액">#REF!</definedName>
    <definedName name="경비단가">#REF!</definedName>
    <definedName name="경비배부">#REF!</definedName>
    <definedName name="경비배부율">#REF!</definedName>
    <definedName name="경비율">#REF!</definedName>
    <definedName name="경비집계" localSheetId="2">{"'용역비'!$A$4:$C$8"}</definedName>
    <definedName name="경비집계">{"'용역비'!$A$4:$C$8"}</definedName>
    <definedName name="경비합">#REF!</definedName>
    <definedName name="경사"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상비">#REF!</definedName>
    <definedName name="경성">#REF!</definedName>
    <definedName name="경신">#REF!</definedName>
    <definedName name="경암">#REF!</definedName>
    <definedName name="경영지원상여금">#REF!</definedName>
    <definedName name="경영지원직급">#REF!</definedName>
    <definedName name="경용" localSheetId="7">#REF!</definedName>
    <definedName name="경용">#REF!</definedName>
    <definedName name="경유" localSheetId="2">#REF!</definedName>
    <definedName name="경유">#REF!</definedName>
    <definedName name="계">#REF!</definedName>
    <definedName name="계___령___공">#REF!</definedName>
    <definedName name="계___장___공">#REF!</definedName>
    <definedName name="계령공노임">#REF!</definedName>
    <definedName name="계산" localSheetId="2">dhtextevaluate(#REF!)</definedName>
    <definedName name="계산" localSheetId="8">dhtextevaluate(#REF!)</definedName>
    <definedName name="계산" localSheetId="7">dhtextevaluate(#REF!)</definedName>
    <definedName name="계산">dhtextevaluate(#REF!)</definedName>
    <definedName name="계산조건" localSheetId="2">#REF!,#REF!</definedName>
    <definedName name="계산조건">#REF!,#REF!</definedName>
    <definedName name="계산조건1" localSheetId="7">#REF!</definedName>
    <definedName name="계산조건1">#REF!</definedName>
    <definedName name="계설치공노임">#REF!</definedName>
    <definedName name="계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수">#REF!</definedName>
    <definedName name="계수B5" localSheetId="2">#REF!</definedName>
    <definedName name="계수B5">#REF!</definedName>
    <definedName name="계수B6" localSheetId="2">#REF!</definedName>
    <definedName name="계수B6">#REF!</definedName>
    <definedName name="계수B8" localSheetId="2">#REF!</definedName>
    <definedName name="계수B8">#REF!</definedName>
    <definedName name="계수나무6노무">#REF!</definedName>
    <definedName name="계수나무6재료">#REF!</definedName>
    <definedName name="계약_03" localSheetId="2" hidden="1">#REF!</definedName>
    <definedName name="계약_03" hidden="1">#REF!</definedName>
    <definedName name="계약2">#REF!</definedName>
    <definedName name="계약갑지">#REF!</definedName>
    <definedName name="계약대비정산" localSheetId="2" hidden="1">#REF!</definedName>
    <definedName name="계약대비정산" hidden="1">#REF!</definedName>
    <definedName name="계약수정분" localSheetId="2">{#N/A,#N/A,FALSE,"조골재"}</definedName>
    <definedName name="계약수정분">{#N/A,#N/A,FALSE,"조골재"}</definedName>
    <definedName name="계약일">#REF!</definedName>
    <definedName name="계장공">#REF!</definedName>
    <definedName name="계장공001">#REF!</definedName>
    <definedName name="계장공002">#REF!</definedName>
    <definedName name="계장공011">#REF!</definedName>
    <definedName name="계장공982">#REF!</definedName>
    <definedName name="계장공991">#REF!</definedName>
    <definedName name="계장공992">#REF!</definedName>
    <definedName name="계장공노임">#REF!</definedName>
    <definedName name="계전2" hidden="1">#REF!</definedName>
    <definedName name="계측기기"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localSheetId="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 localSheetId="2">{#N/A,#N/A,FALSE,"현장 NCR 분석";#N/A,#N/A,FALSE,"현장품질감사";#N/A,#N/A,FALSE,"현장품질감사"}</definedName>
    <definedName name="고">{#N/A,#N/A,FALSE,"현장 NCR 분석";#N/A,#N/A,FALSE,"현장품질감사";#N/A,#N/A,FALSE,"현장품질감사"}</definedName>
    <definedName name="고_1" localSheetId="2">{#N/A,#N/A,FALSE,"조골재"}</definedName>
    <definedName name="고_1">{#N/A,#N/A,FALSE,"조골재"}</definedName>
    <definedName name="고_2" localSheetId="2">{#N/A,#N/A,FALSE,"조골재"}</definedName>
    <definedName name="고_2">{#N/A,#N/A,FALSE,"조골재"}</definedName>
    <definedName name="고_3" localSheetId="2">{#N/A,#N/A,FALSE,"조골재"}</definedName>
    <definedName name="고_3">{#N/A,#N/A,FALSE,"조골재"}</definedName>
    <definedName name="고_4" localSheetId="2">{#N/A,#N/A,FALSE,"조골재"}</definedName>
    <definedName name="고_4">{#N/A,#N/A,FALSE,"조골재"}</definedName>
    <definedName name="고_5" localSheetId="2">{#N/A,#N/A,FALSE,"조골재"}</definedName>
    <definedName name="고_5">{#N/A,#N/A,FALSE,"조골재"}</definedName>
    <definedName name="고_급__선_원">#REF!</definedName>
    <definedName name="고광3" localSheetId="2">#REF!</definedName>
    <definedName name="고광3">#REF!</definedName>
    <definedName name="고광5" localSheetId="2">#REF!</definedName>
    <definedName name="고광5">#REF!</definedName>
    <definedName name="고급감리인건비">#REF!</definedName>
    <definedName name="고급기능">#REF!</definedName>
    <definedName name="고급기술">#REF!</definedName>
    <definedName name="고급기술자">#REF!</definedName>
    <definedName name="고급도화">#REF!</definedName>
    <definedName name="고급선원001">#REF!</definedName>
    <definedName name="고급선원002">#REF!</definedName>
    <definedName name="고급선원011">#REF!</definedName>
    <definedName name="고급선원982">#REF!</definedName>
    <definedName name="고급선원991">#REF!</definedName>
    <definedName name="고급선원992">#REF!</definedName>
    <definedName name="고급엔지니어링">#REF!</definedName>
    <definedName name="고급여비">#REF!</definedName>
    <definedName name="고급원자력비파괴시험">#REF!</definedName>
    <definedName name="고급원자력비파괴시험공001">#REF!</definedName>
    <definedName name="고급원자력비파괴시험공002">#REF!</definedName>
    <definedName name="고급원자력비파괴시험공011">#REF!</definedName>
    <definedName name="고급원자력비파괴시험공982">#REF!</definedName>
    <definedName name="고급원자력비파괴시험공991">#REF!</definedName>
    <definedName name="고급원자력비파괴시험공992">#REF!</definedName>
    <definedName name="고급지도제작">#REF!</definedName>
    <definedName name="고급측량">#REF!</definedName>
    <definedName name="고급항공사진">#REF!</definedName>
    <definedName name="고기">#REF!</definedName>
    <definedName name="고능">#REF!</definedName>
    <definedName name="고도고도" localSheetId="2">{#N/A,#N/A,FALSE,"2~8번"}</definedName>
    <definedName name="고도고도">{#N/A,#N/A,FALSE,"2~8번"}</definedName>
    <definedName name="고문" localSheetId="2">{#N/A,#N/A,FALSE,"현장 NCR 분석";#N/A,#N/A,FALSE,"현장품질감사";#N/A,#N/A,FALSE,"현장품질감사"}</definedName>
    <definedName name="고문">{#N/A,#N/A,FALSE,"현장 NCR 분석";#N/A,#N/A,FALSE,"현장품질감사";#N/A,#N/A,FALSE,"현장품질감사"}</definedName>
    <definedName name="고블린">#REF!</definedName>
    <definedName name="고압케이블공노임">#REF!</definedName>
    <definedName name="고압케이블전공">#REF!</definedName>
    <definedName name="고압케이블전공001">#REF!</definedName>
    <definedName name="고압케이블전공002">#REF!</definedName>
    <definedName name="고압케이블전공011">#REF!</definedName>
    <definedName name="고압케이블전공982">#REF!</definedName>
    <definedName name="고압케이블전공991">#REF!</definedName>
    <definedName name="고압케이블전공992">#REF!</definedName>
    <definedName name="고용">#REF!</definedName>
    <definedName name="고재">#REF!</definedName>
    <definedName name="고조도_수량">#REF!</definedName>
    <definedName name="고케">#REF!</definedName>
    <definedName name="고효율">#REF!</definedName>
    <definedName name="곡동" localSheetId="2">{"'Firr(선)'!$AS$1:$AY$62","'Firr(사)'!$AS$1:$AY$62","'Firr(회)'!$AS$1:$AY$62","'Firr(선)'!$L$1:$V$62","'Firr(사)'!$L$1:$V$62","'Firr(회)'!$L$1:$V$62"}</definedName>
    <definedName name="곡동">{"'Firr(선)'!$AS$1:$AY$62","'Firr(사)'!$AS$1:$AY$62","'Firr(회)'!$AS$1:$AY$62","'Firr(선)'!$L$1:$V$62","'Firr(사)'!$L$1:$V$62","'Firr(회)'!$L$1:$V$62"}</definedName>
    <definedName name="곡동1" localSheetId="2">{"'Firr(선)'!$AS$1:$AY$62","'Firr(사)'!$AS$1:$AY$62","'Firr(회)'!$AS$1:$AY$62","'Firr(선)'!$L$1:$V$62","'Firr(사)'!$L$1:$V$62","'Firr(회)'!$L$1:$V$62"}</definedName>
    <definedName name="곡동1">{"'Firr(선)'!$AS$1:$AY$62","'Firr(사)'!$AS$1:$AY$62","'Firr(회)'!$AS$1:$AY$62","'Firr(선)'!$L$1:$V$62","'Firr(사)'!$L$1:$V$62","'Firr(회)'!$L$1:$V$62"}</definedName>
    <definedName name="곤ㅇ" localSheetId="2">{#N/A,#N/A,FALSE,"전력간선"}</definedName>
    <definedName name="곤ㅇ">{#N/A,#N/A,FALSE,"전력간선"}</definedName>
    <definedName name="곰" localSheetId="2">{#N/A,#N/A,FALSE,"구조1"}</definedName>
    <definedName name="곰">{#N/A,#N/A,FALSE,"구조1"}</definedName>
    <definedName name="곰솔2508" localSheetId="2">#REF!</definedName>
    <definedName name="곰솔2508">#REF!</definedName>
    <definedName name="곰솔3010" localSheetId="2">#REF!</definedName>
    <definedName name="곰솔3010">#REF!</definedName>
    <definedName name="곰솔H3.0xW1.0">#REF!</definedName>
    <definedName name="곰솔H3.0xW1.2xR10">#REF!</definedName>
    <definedName name="곰솔H3.5xW1.5xR12">#REF!</definedName>
    <definedName name="곰솔R10" localSheetId="2">#REF!</definedName>
    <definedName name="곰솔R10">#REF!</definedName>
    <definedName name="곰솔R12" localSheetId="2">#REF!</definedName>
    <definedName name="곰솔R12">#REF!</definedName>
    <definedName name="곰솔R15" localSheetId="2">#REF!</definedName>
    <definedName name="곰솔R15">#REF!</definedName>
    <definedName name="곱" localSheetId="2">#REF!</definedName>
    <definedName name="곱">#REF!</definedName>
    <definedName name="공_____종">#REF!</definedName>
    <definedName name="공간노">#N/A</definedName>
    <definedName name="공공도서"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구">#REF!</definedName>
    <definedName name="공구별관로번호">#REF!</definedName>
    <definedName name="공구별도로명">#REF!</definedName>
    <definedName name="공구현황2">#REF!</definedName>
    <definedName name="공급">#REF!,#REF!</definedName>
    <definedName name="공급가액">#REF!</definedName>
    <definedName name="공급가액1">#REF!</definedName>
    <definedName name="공급가액10">#REF!</definedName>
    <definedName name="공급가액11">#REF!</definedName>
    <definedName name="공급가액12">#REF!</definedName>
    <definedName name="공급가액13">#REF!</definedName>
    <definedName name="공급가액2">#REF!</definedName>
    <definedName name="공급가액3">#REF!</definedName>
    <definedName name="공급가액4">#REF!</definedName>
    <definedName name="공급가액5">#REF!</definedName>
    <definedName name="공급가액6">#REF!</definedName>
    <definedName name="공급가액7">#REF!</definedName>
    <definedName name="공급가액8">#REF!</definedName>
    <definedName name="공급가액9">#REF!</definedName>
    <definedName name="공급가액후">#REF!</definedName>
    <definedName name="공기1" localSheetId="2" hidden="1">#REF!</definedName>
    <definedName name="공기1" hidden="1">#REF!</definedName>
    <definedName name="공단">#REF!</definedName>
    <definedName name="공동구토공" localSheetId="2">{#N/A,#N/A,FALSE,"기안지";#N/A,#N/A,FALSE,"통신지"}</definedName>
    <definedName name="공동구토공">{#N/A,#N/A,FALSE,"기안지";#N/A,#N/A,FALSE,"통신지"}</definedName>
    <definedName name="공동구토공_1" localSheetId="2">{#N/A,#N/A,FALSE,"기안지";#N/A,#N/A,FALSE,"통신지"}</definedName>
    <definedName name="공동구토공_1">{#N/A,#N/A,FALSE,"기안지";#N/A,#N/A,FALSE,"통신지"}</definedName>
    <definedName name="공동구토공_2" localSheetId="2">{#N/A,#N/A,FALSE,"기안지";#N/A,#N/A,FALSE,"통신지"}</definedName>
    <definedName name="공동구토공_2">{#N/A,#N/A,FALSE,"기안지";#N/A,#N/A,FALSE,"통신지"}</definedName>
    <definedName name="공동구토공_3" localSheetId="2">{#N/A,#N/A,FALSE,"기안지";#N/A,#N/A,FALSE,"통신지"}</definedName>
    <definedName name="공동구토공_3">{#N/A,#N/A,FALSE,"기안지";#N/A,#N/A,FALSE,"통신지"}</definedName>
    <definedName name="공동구토공_4" localSheetId="2">{#N/A,#N/A,FALSE,"기안지";#N/A,#N/A,FALSE,"통신지"}</definedName>
    <definedName name="공동구토공_4">{#N/A,#N/A,FALSE,"기안지";#N/A,#N/A,FALSE,"통신지"}</definedName>
    <definedName name="공동구토공_5" localSheetId="2">{#N/A,#N/A,FALSE,"기안지";#N/A,#N/A,FALSE,"통신지"}</definedName>
    <definedName name="공동구토공_5">{#N/A,#N/A,FALSE,"기안지";#N/A,#N/A,FALSE,"통신지"}</definedName>
    <definedName name="공명">#REF!</definedName>
    <definedName name="공무">#REF!</definedName>
    <definedName name="공보">#REF!</definedName>
    <definedName name="공비산출서">#REF!</definedName>
    <definedName name="공사">#REF!</definedName>
    <definedName name="공사감독">#REF!</definedName>
    <definedName name="공사개요5">#REF!</definedName>
    <definedName name="공사개요6">#REF!</definedName>
    <definedName name="공사개요7">#REF!</definedName>
    <definedName name="공사개요8">#REF!</definedName>
    <definedName name="공사공정"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#REF!</definedName>
    <definedName name="공사내용1">#REF!</definedName>
    <definedName name="공사내용10">#REF!</definedName>
    <definedName name="공사내용11">#REF!</definedName>
    <definedName name="공사내용12">#REF!</definedName>
    <definedName name="공사내용13">#REF!</definedName>
    <definedName name="공사내용2">#REF!</definedName>
    <definedName name="공사내용3">#REF!</definedName>
    <definedName name="공사내용4">#REF!</definedName>
    <definedName name="공사내용5">#REF!</definedName>
    <definedName name="공사내용6">#REF!</definedName>
    <definedName name="공사내용7">#REF!</definedName>
    <definedName name="공사내용8">#REF!</definedName>
    <definedName name="공사내용9">#REF!</definedName>
    <definedName name="공사명" localSheetId="2">#REF!</definedName>
    <definedName name="공사명">#REF!</definedName>
    <definedName name="공사명명">#REF!</definedName>
    <definedName name="공사비">#REF!</definedName>
    <definedName name="공사비예산서">#REF!</definedName>
    <definedName name="공사비추산서1" localSheetId="2" hidden="1">{#N/A,#N/A,FALSE,"견적갑지";#N/A,#N/A,FALSE,"총괄표";#N/A,#N/A,FALSE,"철골공사";#N/A,#N/A,FALSE,"토목공사";#N/A,#N/A,FALSE,"판넬전기공사"}</definedName>
    <definedName name="공사비추산서1" hidden="1">{#N/A,#N/A,FALSE,"견적갑지";#N/A,#N/A,FALSE,"총괄표";#N/A,#N/A,FALSE,"철골공사";#N/A,#N/A,FALSE,"토목공사";#N/A,#N/A,FALSE,"판넬전기공사"}</definedName>
    <definedName name="공사시방서" localSheetId="2">{#N/A,#N/A,FALSE,"명세표"}</definedName>
    <definedName name="공사시방서">{#N/A,#N/A,FALSE,"명세표"}</definedName>
    <definedName name="공사시방서1" localSheetId="2">{#N/A,#N/A,FALSE,"명세표"}</definedName>
    <definedName name="공사시방서1">{#N/A,#N/A,FALSE,"명세표"}</definedName>
    <definedName name="공사원가계산서" localSheetId="2">{#N/A,#N/A,TRUE,"토적및재료집계";#N/A,#N/A,TRUE,"토적및재료집계";#N/A,#N/A,TRUE,"단위량"}</definedName>
    <definedName name="공사원가계산서">{#N/A,#N/A,TRUE,"토적및재료집계";#N/A,#N/A,TRUE,"토적및재료집계";#N/A,#N/A,TRUE,"단위량"}</definedName>
    <definedName name="공사원가계산서경비소계">#REF!</definedName>
    <definedName name="공사원가계산서노무비">#REF!</definedName>
    <definedName name="공사원가계산서재료비">#REF!</definedName>
    <definedName name="공사원가명세서">#REF!</definedName>
    <definedName name="공사원가명세서분석표1">#REF!</definedName>
    <definedName name="공사위치">#REF!</definedName>
    <definedName name="공사장소">#REF!</definedName>
    <definedName name="공사준공표시석" localSheetId="2">{#N/A,#N/A,FALSE,"골재소요량";#N/A,#N/A,FALSE,"골재소요량"}</definedName>
    <definedName name="공사준공표시석">{#N/A,#N/A,FALSE,"골재소요량";#N/A,#N/A,FALSE,"골재소요량"}</definedName>
    <definedName name="공사책임자">#REF!</definedName>
    <definedName name="공수1" localSheetId="8">BLCH</definedName>
    <definedName name="공수1">BLCH</definedName>
    <definedName name="공수집계표">#REF!</definedName>
    <definedName name="공압축3.5간재">#REF!</definedName>
    <definedName name="공압축3.5노무">#REF!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용" localSheetId="7">#REF!</definedName>
    <definedName name="공용">#REF!</definedName>
    <definedName name="공원등기초" localSheetId="2">{#N/A,#N/A,FALSE,"골재소요량";#N/A,#N/A,FALSE,"골재소요량"}</definedName>
    <definedName name="공원등기초">{#N/A,#N/A,FALSE,"골재소요량";#N/A,#N/A,FALSE,"골재소요량"}</definedName>
    <definedName name="공원식재공">#REF!</definedName>
    <definedName name="공일">#REF!</definedName>
    <definedName name="공작실">#REF!</definedName>
    <definedName name="공장">#REF!</definedName>
    <definedName name="공장2">#REF!</definedName>
    <definedName name="공장동" localSheetId="2" hidden="1">#REF!</definedName>
    <definedName name="공장동" hidden="1">#REF!</definedName>
    <definedName name="공전">#REF!</definedName>
    <definedName name="공정">#REF!</definedName>
    <definedName name="공정기술개발달성도">#N/A</definedName>
    <definedName name="공정명">#REF!</definedName>
    <definedName name="공정전략">#REF!</definedName>
    <definedName name="공정표"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hidden="1">#REF!</definedName>
    <definedName name="공종01">#REF!</definedName>
    <definedName name="공종02">#REF!</definedName>
    <definedName name="공종03">#REF!</definedName>
    <definedName name="공종04">#REF!</definedName>
    <definedName name="공종05">#REF!</definedName>
    <definedName name="공종06">#REF!</definedName>
    <definedName name="공종07">#REF!</definedName>
    <definedName name="공종08">#REF!</definedName>
    <definedName name="공종09">#REF!</definedName>
    <definedName name="공종10">#REF!</definedName>
    <definedName name="공종간지" localSheetId="2" hidden="1">#REF!</definedName>
    <definedName name="공종간지" hidden="1">#REF!</definedName>
    <definedName name="공종갯수">#REF!</definedName>
    <definedName name="공종구분">#N/A</definedName>
    <definedName name="공종대가">#REF!</definedName>
    <definedName name="공종명">#REF!</definedName>
    <definedName name="공종분류">OFFSET(#REF!,0,0,COUNTA(#REF!),1)</definedName>
    <definedName name="공지">#REF!</definedName>
    <definedName name="공토공단위당">#REF!</definedName>
    <definedName name="공통가설현장" localSheetId="2" hidden="1">#REF!</definedName>
    <definedName name="공통가설현장" hidden="1">#REF!</definedName>
    <definedName name="공통급">#REF!</definedName>
    <definedName name="공통일위">#REF!</definedName>
    <definedName name="과학1">#REF!</definedName>
    <definedName name="곽동준" localSheetId="2">{"'Firr(선)'!$AS$1:$AY$62","'Firr(사)'!$AS$1:$AY$62","'Firr(회)'!$AS$1:$AY$62","'Firr(선)'!$L$1:$V$62","'Firr(사)'!$L$1:$V$62","'Firr(회)'!$L$1:$V$62"}</definedName>
    <definedName name="곽동준">{"'Firr(선)'!$AS$1:$AY$62","'Firr(사)'!$AS$1:$AY$62","'Firr(회)'!$AS$1:$AY$62","'Firr(선)'!$L$1:$V$62","'Firr(사)'!$L$1:$V$62","'Firr(회)'!$L$1:$V$62"}</definedName>
    <definedName name="곽동중" localSheetId="2">{"'Firr(선)'!$AS$1:$AY$62","'Firr(사)'!$AS$1:$AY$62","'Firr(회)'!$AS$1:$AY$62","'Firr(선)'!$L$1:$V$62","'Firr(사)'!$L$1:$V$62","'Firr(회)'!$L$1:$V$62"}</definedName>
    <definedName name="곽동중">{"'Firr(선)'!$AS$1:$AY$62","'Firr(사)'!$AS$1:$AY$62","'Firr(회)'!$AS$1:$AY$62","'Firr(선)'!$L$1:$V$62","'Firr(사)'!$L$1:$V$62","'Firr(회)'!$L$1:$V$62"}</definedName>
    <definedName name="관갉" localSheetId="2">#REF!,#REF!,#REF!</definedName>
    <definedName name="관갉">#REF!,#REF!,#REF!</definedName>
    <definedName name="관경">#REF!</definedName>
    <definedName name="관경03" localSheetId="2">#REF!</definedName>
    <definedName name="관경03">#REF!</definedName>
    <definedName name="관경06" localSheetId="2">#REF!</definedName>
    <definedName name="관경06">#REF!</definedName>
    <definedName name="관경08" localSheetId="2">#REF!</definedName>
    <definedName name="관경08">#REF!</definedName>
    <definedName name="관경1">#REF!</definedName>
    <definedName name="관경10" localSheetId="2">#REF!</definedName>
    <definedName name="관경10">#REF!</definedName>
    <definedName name="관경15" localSheetId="2">#REF!</definedName>
    <definedName name="관경15">#REF!</definedName>
    <definedName name="관경5" localSheetId="2">#REF!</definedName>
    <definedName name="관경5">#REF!</definedName>
    <definedName name="관경6" localSheetId="2">#REF!</definedName>
    <definedName name="관경6">#REF!</definedName>
    <definedName name="관경7" localSheetId="2">#REF!</definedName>
    <definedName name="관경7">#REF!</definedName>
    <definedName name="관경8" localSheetId="2">#REF!</definedName>
    <definedName name="관경8">#REF!</definedName>
    <definedName name="관계단노" localSheetId="2">#REF!</definedName>
    <definedName name="관계단노">#REF!</definedName>
    <definedName name="관계단재" localSheetId="2">#REF!</definedName>
    <definedName name="관계단재">#REF!</definedName>
    <definedName name="관급" localSheetId="2">#REF!,#REF!,#REF!</definedName>
    <definedName name="관급">#REF!,#REF!,#REF!</definedName>
    <definedName name="관급1" localSheetId="2">#REF!,#REF!,#REF!</definedName>
    <definedName name="관급1">#REF!,#REF!,#REF!</definedName>
    <definedName name="관급단가">#REF!</definedName>
    <definedName name="관급액">#REF!</definedName>
    <definedName name="관급자재" localSheetId="2">#REF!</definedName>
    <definedName name="관급자재">#REF!</definedName>
    <definedName name="관급자재내역서" localSheetId="2">#REF!,#REF!,#REF!</definedName>
    <definedName name="관급자재내역서">#REF!,#REF!,#REF!</definedName>
    <definedName name="관급자재대">#REF!</definedName>
    <definedName name="관급자재비">#REF!</definedName>
    <definedName name="관급조달" localSheetId="2">{#N/A,#N/A,FALSE,"Sheet1"}</definedName>
    <definedName name="관급조달">{#N/A,#N/A,FALSE,"Sheet1"}</definedName>
    <definedName name="관노03" localSheetId="2">#REF!</definedName>
    <definedName name="관노03">#REF!</definedName>
    <definedName name="관노06" localSheetId="2">#REF!</definedName>
    <definedName name="관노06">#REF!</definedName>
    <definedName name="관노08" localSheetId="2">#REF!</definedName>
    <definedName name="관노08">#REF!</definedName>
    <definedName name="관노10" localSheetId="2">#REF!</definedName>
    <definedName name="관노10">#REF!</definedName>
    <definedName name="관노15" localSheetId="2">#REF!</definedName>
    <definedName name="관노15">#REF!</definedName>
    <definedName name="관노5" localSheetId="2">#REF!</definedName>
    <definedName name="관노5">#REF!</definedName>
    <definedName name="관노6" localSheetId="2">#REF!</definedName>
    <definedName name="관노6">#REF!</definedName>
    <definedName name="관노7" localSheetId="2">#REF!</definedName>
    <definedName name="관노7">#REF!</definedName>
    <definedName name="관노8" localSheetId="2">#REF!</definedName>
    <definedName name="관노8">#REF!</definedName>
    <definedName name="관두께">#REF!</definedName>
    <definedName name="관로공내부">#REF!</definedName>
    <definedName name="관로터파기" localSheetId="7">#REF!</definedName>
    <definedName name="관로터파기">#REF!</definedName>
    <definedName name="관리">#REF!</definedName>
    <definedName name="관리상여금">#REF!</definedName>
    <definedName name="관리자수당_담당">#REF!</definedName>
    <definedName name="관리자수당_팀장">#REF!</definedName>
    <definedName name="관리자수당_파트장">#REF!</definedName>
    <definedName name="관리직급">#REF!</definedName>
    <definedName name="관리팀">#REF!</definedName>
    <definedName name="관리팀실적">#REF!</definedName>
    <definedName name="관용접노무">#REF!</definedName>
    <definedName name="관용접노무비">#REF!</definedName>
    <definedName name="관용접재료">#REF!</definedName>
    <definedName name="관용접재료비">#REF!</definedName>
    <definedName name="관재03" localSheetId="2">#REF!</definedName>
    <definedName name="관재03">#REF!</definedName>
    <definedName name="관재06" localSheetId="2">#REF!</definedName>
    <definedName name="관재06">#REF!</definedName>
    <definedName name="관재08" localSheetId="2">#REF!</definedName>
    <definedName name="관재08">#REF!</definedName>
    <definedName name="관재10" localSheetId="2">#REF!</definedName>
    <definedName name="관재10">#REF!</definedName>
    <definedName name="관재15" localSheetId="2">#REF!</definedName>
    <definedName name="관재15">#REF!</definedName>
    <definedName name="관재5" localSheetId="2">#REF!</definedName>
    <definedName name="관재5">#REF!</definedName>
    <definedName name="관재6" localSheetId="2">#REF!</definedName>
    <definedName name="관재6">#REF!</definedName>
    <definedName name="관재7" localSheetId="2">#REF!</definedName>
    <definedName name="관재7">#REF!</definedName>
    <definedName name="관재8" localSheetId="2">#REF!</definedName>
    <definedName name="관재8">#REF!</definedName>
    <definedName name="관찰4경" localSheetId="2">#REF!</definedName>
    <definedName name="관찰4경">#REF!</definedName>
    <definedName name="관찰4노" localSheetId="2">#REF!</definedName>
    <definedName name="관찰4노">#REF!</definedName>
    <definedName name="관찰4재" localSheetId="2">#REF!</definedName>
    <definedName name="관찰4재">#REF!</definedName>
    <definedName name="관찰다리노" localSheetId="2">#REF!</definedName>
    <definedName name="관찰다리노">#REF!</definedName>
    <definedName name="관찰다리재" localSheetId="2">#REF!</definedName>
    <definedName name="관찰다리재">#REF!</definedName>
    <definedName name="관찰로경" localSheetId="2">#REF!</definedName>
    <definedName name="관찰로경">#REF!</definedName>
    <definedName name="관찰로노" localSheetId="2">#REF!</definedName>
    <definedName name="관찰로노">#REF!</definedName>
    <definedName name="관찰로재" localSheetId="2">#REF!</definedName>
    <definedName name="관찰로재">#REF!</definedName>
    <definedName name="관치수">#REF!</definedName>
    <definedName name="관토피">#REF!</definedName>
    <definedName name="광" localSheetId="2">OFFSET(#REF!,1,0,COUNT(#REF!))</definedName>
    <definedName name="광">OFFSET(#REF!,1,0,COUNT(#REF!))</definedName>
    <definedName name="광고비">#REF!</definedName>
    <definedName name="광고제작비">#REF!</definedName>
    <definedName name="광나무1003" localSheetId="2">#REF!</definedName>
    <definedName name="광나무1003">#REF!</definedName>
    <definedName name="광나무1203" localSheetId="2">#REF!</definedName>
    <definedName name="광나무1203">#REF!</definedName>
    <definedName name="광나무1506" localSheetId="2">#REF!</definedName>
    <definedName name="광나무1506">#REF!</definedName>
    <definedName name="광영" localSheetId="7">#REF!</definedName>
    <definedName name="광영">#REF!</definedName>
    <definedName name="광케이블기사">#REF!</definedName>
    <definedName name="광케이블설치사001">#REF!</definedName>
    <definedName name="광케이블설치사002">#REF!</definedName>
    <definedName name="광케이블설치사011">#REF!</definedName>
    <definedName name="광케이블설치사982">#REF!</definedName>
    <definedName name="광케이블설치사991">#REF!</definedName>
    <definedName name="광케이블설치사992">#REF!</definedName>
    <definedName name="광통신__기사">#REF!</definedName>
    <definedName name="광통신설치사001">#REF!</definedName>
    <definedName name="광통신설치사002">#REF!</definedName>
    <definedName name="광통신설치사011">#REF!</definedName>
    <definedName name="광통신설치사982">#REF!</definedName>
    <definedName name="광통신설치사991">#REF!</definedName>
    <definedName name="광통신설치사992">#REF!</definedName>
    <definedName name="광편백0405" localSheetId="2">#REF!</definedName>
    <definedName name="광편백0405">#REF!</definedName>
    <definedName name="광편백0507" localSheetId="2">#REF!</definedName>
    <definedName name="광편백0507">#REF!</definedName>
    <definedName name="광편백0509" localSheetId="2">#REF!</definedName>
    <definedName name="광편백0509">#REF!</definedName>
    <definedName name="교대공" localSheetId="2">{#N/A,#N/A,FALSE,"단면 제원"}</definedName>
    <definedName name="교대공">{#N/A,#N/A,FALSE,"단면 제원"}</definedName>
    <definedName name="교대성과급1">#REF!</definedName>
    <definedName name="교대성과급2">#REF!</definedName>
    <definedName name="교대집계" localSheetId="2">{#N/A,#N/A,FALSE,"배수1"}</definedName>
    <definedName name="교대집계">{#N/A,#N/A,FALSE,"배수1"}</definedName>
    <definedName name="교대펄근집계" localSheetId="2">{#N/A,#N/A,FALSE,"배수1"}</definedName>
    <definedName name="교대펄근집계">{#N/A,#N/A,FALSE,"배수1"}</definedName>
    <definedName name="교전32_1">#REF!</definedName>
    <definedName name="교정" localSheetId="2">{#N/A,#N/A,FALSE,"전력간선"}</definedName>
    <definedName name="교정" hidden="1">{#N/A,#N/A,FALSE,"전력간선"}</definedName>
    <definedName name="교좌" localSheetId="2">{#N/A,#N/A,FALSE,"포장2"}</definedName>
    <definedName name="교좌">{#N/A,#N/A,FALSE,"포장2"}</definedName>
    <definedName name="교통여비">#REF!</definedName>
    <definedName name="교ㅕㄱ셔">#REF!</definedName>
    <definedName name="굗ㅅ">#N/A</definedName>
    <definedName name="굗ㅈ">#REF!</definedName>
    <definedName name="굦ㅂ">#REF!</definedName>
    <definedName name="구" localSheetId="2">{#N/A,#N/A,FALSE,"구조2"}</definedName>
    <definedName name="구">{#N/A,#N/A,FALSE,"구조2"}</definedName>
    <definedName name="구____________________________________분">#REF!</definedName>
    <definedName name="구당초">#REF!,#REF!</definedName>
    <definedName name="구리스">#REF!</definedName>
    <definedName name="구변경" localSheetId="2">#REF!,#REF!</definedName>
    <definedName name="구변경">#REF!,#REF!</definedName>
    <definedName name="구분" localSheetId="6">BlankMacro1</definedName>
    <definedName name="구분" localSheetId="2">OFFSET(#REF!,0,0,COUNTA(#REF!),1)</definedName>
    <definedName name="구분" localSheetId="8">BlankMacro1</definedName>
    <definedName name="구분" localSheetId="7">BlankMacro1</definedName>
    <definedName name="구분">BlankMacro1</definedName>
    <definedName name="구분1" localSheetId="6">BlankMacro1</definedName>
    <definedName name="구분1" localSheetId="8">BlankMacro1</definedName>
    <definedName name="구분1" localSheetId="7">BlankMacro1</definedName>
    <definedName name="구분1">BlankMacro1</definedName>
    <definedName name="구분10">#REF!</definedName>
    <definedName name="구분11">#REF!</definedName>
    <definedName name="구분12">#REF!</definedName>
    <definedName name="구분13">#REF!</definedName>
    <definedName name="구분2">#REF!</definedName>
    <definedName name="구분3">#REF!</definedName>
    <definedName name="구분4">#REF!</definedName>
    <definedName name="구분5">#REF!</definedName>
    <definedName name="구분6">#REF!</definedName>
    <definedName name="구분7">#REF!</definedName>
    <definedName name="구분8">#REF!</definedName>
    <definedName name="구분9">#REF!</definedName>
    <definedName name="구산갑지" localSheetId="2" hidden="1">#REF!</definedName>
    <definedName name="구산갑지" hidden="1">#REF!</definedName>
    <definedName name="구상나무1505" localSheetId="2">#REF!</definedName>
    <definedName name="구상나무1505">#REF!</definedName>
    <definedName name="구상나무2008" localSheetId="2">#REF!</definedName>
    <definedName name="구상나무2008">#REF!</definedName>
    <definedName name="구상나무2510" localSheetId="2">#REF!</definedName>
    <definedName name="구상나무2510">#REF!</definedName>
    <definedName name="구상나무3012" localSheetId="2">#REF!</definedName>
    <definedName name="구상나무3012">#REF!</definedName>
    <definedName name="구조견적" localSheetId="2">{#N/A,#N/A,FALSE,"단가표지"}</definedName>
    <definedName name="구조견적">{#N/A,#N/A,FALSE,"단가표지"}</definedName>
    <definedName name="구조견적_1" localSheetId="2">{#N/A,#N/A,FALSE,"단가표지"}</definedName>
    <definedName name="구조견적_1">{#N/A,#N/A,FALSE,"단가표지"}</definedName>
    <definedName name="구조견적_2" localSheetId="2">{#N/A,#N/A,FALSE,"단가표지"}</definedName>
    <definedName name="구조견적_2">{#N/A,#N/A,FALSE,"단가표지"}</definedName>
    <definedName name="구조견적_3" localSheetId="2">{#N/A,#N/A,FALSE,"단가표지"}</definedName>
    <definedName name="구조견적_3">{#N/A,#N/A,FALSE,"단가표지"}</definedName>
    <definedName name="구조견적_4" localSheetId="2">{#N/A,#N/A,FALSE,"단가표지"}</definedName>
    <definedName name="구조견적_4">{#N/A,#N/A,FALSE,"단가표지"}</definedName>
    <definedName name="구조견적_5" localSheetId="2">{#N/A,#N/A,FALSE,"단가표지"}</definedName>
    <definedName name="구조견적_5">{#N/A,#N/A,FALSE,"단가표지"}</definedName>
    <definedName name="구조물견적" localSheetId="2">{#N/A,#N/A,FALSE,"2~8번"}</definedName>
    <definedName name="구조물견적">{#N/A,#N/A,FALSE,"2~8번"}</definedName>
    <definedName name="구조물견적서" localSheetId="2">{#N/A,#N/A,FALSE,"2~8번"}</definedName>
    <definedName name="구조물견적서">{#N/A,#N/A,FALSE,"2~8번"}</definedName>
    <definedName name="구조물공" localSheetId="2">{#N/A,#N/A,FALSE,"이정표"}</definedName>
    <definedName name="구조물공">{#N/A,#N/A,FALSE,"이정표"}</definedName>
    <definedName name="구조물철거1" localSheetId="2">{#N/A,#N/A,FALSE,"2~8번"}</definedName>
    <definedName name="구조물철거1">{#N/A,#N/A,FALSE,"2~8번"}</definedName>
    <definedName name="구조작업량">#REF!</definedName>
    <definedName name="구조지형계수">#REF!</definedName>
    <definedName name="구조토적1">#REF!</definedName>
    <definedName name="구조화일수">#REF!</definedName>
    <definedName name="구축비율">#REF!</definedName>
    <definedName name="구축비율2">#REF!</definedName>
    <definedName name="국내">#REF!</definedName>
    <definedName name="국내품">#REF!</definedName>
    <definedName name="국민연금">#REF!</definedName>
    <definedName name="굴착장비" localSheetId="2">IF(#REF!="","",IF(#REF!&lt;2,"인력",IF(AND(#REF!&gt;=2,#REF!&lt;4),"B/H0.2",IF(AND(#REF!&gt;=4,#REF!&lt;6),"B/H0.7",IF(#REF!&gt;=6,"B/H0.7","NG")))))</definedName>
    <definedName name="굴착장비">IF(#REF!="","",IF(#REF!&lt;2,"인력",IF(AND(#REF!&gt;=2,#REF!&lt;4),"B/H0.2",IF(AND(#REF!&gt;=4,#REF!&lt;6),"B/H0.7",IF(#REF!&gt;=6,"B/H0.7","NG")))))</definedName>
    <definedName name="굴취품셈기준">[0]!굴취품셈기준</definedName>
    <definedName name="권봉석">#REF!</definedName>
    <definedName name="궤___도___공">#REF!</definedName>
    <definedName name="궤도공001">#REF!</definedName>
    <definedName name="궤도공002">#REF!</definedName>
    <definedName name="궤도공011">#REF!</definedName>
    <definedName name="궤도공982">#REF!</definedName>
    <definedName name="궤도공991">#REF!</definedName>
    <definedName name="궤도공992">#REF!</definedName>
    <definedName name="궤도공노임">#REF!</definedName>
    <definedName name="귀가비지급스텝">#REF!</definedName>
    <definedName name="귀가비지급횟수">#REF!</definedName>
    <definedName name="규격">#REF!</definedName>
    <definedName name="규격2">#REF!</definedName>
    <definedName name="규격3">#REF!</definedName>
    <definedName name="규모">#REF!</definedName>
    <definedName name="규모계수">#REF!</definedName>
    <definedName name="규모별보정">#REF!</definedName>
    <definedName name="규모요율">#REF!</definedName>
    <definedName name="규준노">#REF!</definedName>
    <definedName name="규준재">#REF!</definedName>
    <definedName name="균" localSheetId="2">{#N/A,#N/A,FALSE,"현장 NCR 분석";#N/A,#N/A,FALSE,"현장품질감사";#N/A,#N/A,FALSE,"현장품질감사"}</definedName>
    <definedName name="균">{#N/A,#N/A,FALSE,"현장 NCR 분석";#N/A,#N/A,FALSE,"현장품질감사";#N/A,#N/A,FALSE,"현장품질감사"}</definedName>
    <definedName name="귱" localSheetId="2">{#N/A,#N/A,FALSE,"현장 NCR 분석";#N/A,#N/A,FALSE,"현장품질감사";#N/A,#N/A,FALSE,"현장품질감사"}</definedName>
    <definedName name="귱">{#N/A,#N/A,FALSE,"현장 NCR 분석";#N/A,#N/A,FALSE,"현장품질감사";#N/A,#N/A,FALSE,"현장품질감사"}</definedName>
    <definedName name="그라우팅">#REF!</definedName>
    <definedName name="그리움" localSheetId="2" hidden="1">{#N/A,#N/A,FALSE,"속도"}</definedName>
    <definedName name="그리움" hidden="1">{#N/A,#N/A,FALSE,"속도"}</definedName>
    <definedName name="그린">#REF!</definedName>
    <definedName name="그린텍" localSheetId="2" hidden="1">#REF!</definedName>
    <definedName name="그린텍" hidden="1">#REF!</definedName>
    <definedName name="그시기">#REF!</definedName>
    <definedName name="극장부금">#REF!</definedName>
    <definedName name="극장삼성">#REF!</definedName>
    <definedName name="근">#REF!</definedName>
    <definedName name="근거"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로자계수">#REF!</definedName>
    <definedName name="근태감급">#REF!</definedName>
    <definedName name="금광추정" localSheetId="2">{#N/A,#N/A,FALSE,"포장2"}</definedName>
    <definedName name="금광추정">{#N/A,#N/A,FALSE,"포장2"}</definedName>
    <definedName name="금변금간접노무비">#REF!</definedName>
    <definedName name="금변금고용보험료">#REF!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속서강" localSheetId="2">{"'별표'!$N$220"}</definedName>
    <definedName name="금속서강">{"'별표'!$N$220"}</definedName>
    <definedName name="금솓" localSheetId="2">{#N/A,#N/A,FALSE,"배수1"}</definedName>
    <definedName name="금솓">{#N/A,#N/A,FALSE,"배수1"}</definedName>
    <definedName name="금솓_1" localSheetId="2">{#N/A,#N/A,FALSE,"배수1"}</definedName>
    <definedName name="금솓_1">{#N/A,#N/A,FALSE,"배수1"}</definedName>
    <definedName name="금솓_2" localSheetId="2">{#N/A,#N/A,FALSE,"배수1"}</definedName>
    <definedName name="금솓_2">{#N/A,#N/A,FALSE,"배수1"}</definedName>
    <definedName name="금솓_3" localSheetId="2">{#N/A,#N/A,FALSE,"배수1"}</definedName>
    <definedName name="금솓_3">{#N/A,#N/A,FALSE,"배수1"}</definedName>
    <definedName name="금솓_4" localSheetId="2">{#N/A,#N/A,FALSE,"배수1"}</definedName>
    <definedName name="금솓_4">{#N/A,#N/A,FALSE,"배수1"}</definedName>
    <definedName name="금솓_5" localSheetId="2">{#N/A,#N/A,FALSE,"배수1"}</definedName>
    <definedName name="금솓_5">{#N/A,#N/A,FALSE,"배수1"}</definedName>
    <definedName name="금송1006" localSheetId="2">#REF!</definedName>
    <definedName name="금송1006">#REF!</definedName>
    <definedName name="금송1208" localSheetId="2">#REF!</definedName>
    <definedName name="금송1208">#REF!</definedName>
    <definedName name="금송1510" localSheetId="2">#REF!</definedName>
    <definedName name="금송1510">#REF!</definedName>
    <definedName name="금액">#REF!</definedName>
    <definedName name="금액1">#REF!</definedName>
    <definedName name="금액2">#REF!</definedName>
    <definedName name="금액3">#REF!</definedName>
    <definedName name="금액4">#REF!</definedName>
    <definedName name="금액5">#REF!</definedName>
    <definedName name="금액6">#REF!</definedName>
    <definedName name="금액수정후인쇄" localSheetId="7">#REF!</definedName>
    <definedName name="금액수정후인쇄">#REF!</definedName>
    <definedName name="금오관"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#REF!</definedName>
    <definedName name="금출">#REF!</definedName>
    <definedName name="금출1">#REF!</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수펌프선정" localSheetId="2">{"'급수사용량산정 (2)'!$A$1:$M$49","'급수사용량산정 (2)'!$A$1:$M$80"}</definedName>
    <definedName name="급수펌프선정">{"'급수사용량산정 (2)'!$A$1:$M$49","'급수사용량산정 (2)'!$A$1:$M$80"}</definedName>
    <definedName name="급탕매수">#N/A</definedName>
    <definedName name="기" localSheetId="2" hidden="1">{#N/A,#N/A,FALSE,"견적갑지";#N/A,#N/A,FALSE,"총괄표";#N/A,#N/A,FALSE,"철골공사";#N/A,#N/A,FALSE,"토목공사";#N/A,#N/A,FALSE,"판넬전기공사"}</definedName>
    <definedName name="기">#N/A</definedName>
    <definedName name="기___계___공">#REF!</definedName>
    <definedName name="기___와___공">#REF!</definedName>
    <definedName name="기간">#REF!</definedName>
    <definedName name="기계" localSheetId="2" hidden="1">{#N/A,#N/A,FALSE,"견적갑지";#N/A,#N/A,FALSE,"총괄표";#N/A,#N/A,FALSE,"철골공사";#N/A,#N/A,FALSE,"토목공사";#N/A,#N/A,FALSE,"판넬전기공사"}</definedName>
    <definedName name="기계" hidden="1">{#N/A,#N/A,FALSE,"견적갑지";#N/A,#N/A,FALSE,"총괄표";#N/A,#N/A,FALSE,"철골공사";#N/A,#N/A,FALSE,"토목공사";#N/A,#N/A,FALSE,"판넬전기공사"}</definedName>
    <definedName name="기계__설치공">#REF!</definedName>
    <definedName name="기계1" localSheetId="2" hidden="1">{#N/A,#N/A,FALSE,"견적갑지";#N/A,#N/A,FALSE,"총괄표";#N/A,#N/A,FALSE,"철골공사";#N/A,#N/A,FALSE,"토목공사";#N/A,#N/A,FALSE,"판넬전기공사"}</definedName>
    <definedName name="기계1" hidden="1">{#N/A,#N/A,FALSE,"견적갑지";#N/A,#N/A,FALSE,"총괄표";#N/A,#N/A,FALSE,"철골공사";#N/A,#N/A,FALSE,"토목공사";#N/A,#N/A,FALSE,"판넬전기공사"}</definedName>
    <definedName name="기계2" localSheetId="2"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 localSheetId="6">BlankMacro1</definedName>
    <definedName name="기계3" localSheetId="2" hidden="1">{#N/A,#N/A,FALSE,"견적갑지";#N/A,#N/A,FALSE,"총괄표";#N/A,#N/A,FALSE,"철골공사";#N/A,#N/A,FALSE,"토목공사";#N/A,#N/A,FALSE,"판넬전기공사"}</definedName>
    <definedName name="기계3" localSheetId="8">BlankMacro1</definedName>
    <definedName name="기계3" localSheetId="7">BlankMacro1</definedName>
    <definedName name="기계3">BlankMacro1</definedName>
    <definedName name="기계4" localSheetId="2"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localSheetId="2"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1">#REF!</definedName>
    <definedName name="기계경비후">#REF!</definedName>
    <definedName name="기계공001">#REF!</definedName>
    <definedName name="기계공002">#REF!</definedName>
    <definedName name="기계공011">#REF!</definedName>
    <definedName name="기계공982">#REF!</definedName>
    <definedName name="기계공991">#REF!</definedName>
    <definedName name="기계공992">#REF!</definedName>
    <definedName name="기계공노임">#REF!</definedName>
    <definedName name="기계공사">#REF!</definedName>
    <definedName name="기계공사원가">#REF!</definedName>
    <definedName name="기계높이">#REF!</definedName>
    <definedName name="기계되경">#REF!</definedName>
    <definedName name="기계되노">#REF!</definedName>
    <definedName name="기계되재">#REF!</definedName>
    <definedName name="기계설치공" localSheetId="2">#REF!</definedName>
    <definedName name="기계설치공">#REF!</definedName>
    <definedName name="기계설치공001">#REF!</definedName>
    <definedName name="기계설치공002">#REF!</definedName>
    <definedName name="기계설치공011">#REF!</definedName>
    <definedName name="기계설치공982">#REF!</definedName>
    <definedName name="기계설치공991">#REF!</definedName>
    <definedName name="기계설치공992">#REF!</definedName>
    <definedName name="기계설치공노임">#REF!</definedName>
    <definedName name="기계시방">#REF!</definedName>
    <definedName name="기계실번호">#N/A</definedName>
    <definedName name="기계운전">#REF!</definedName>
    <definedName name="기계운전기사">#REF!</definedName>
    <definedName name="기계운전사" localSheetId="2">#REF!</definedName>
    <definedName name="기계운전사">#REF!</definedName>
    <definedName name="기계인">#REF!</definedName>
    <definedName name="기계자">#REF!</definedName>
    <definedName name="기계잔경">#REF!</definedName>
    <definedName name="기계잔노">#REF!</definedName>
    <definedName name="기계잔재">#REF!</definedName>
    <definedName name="기계재">#REF!</definedName>
    <definedName name="기계집계" localSheetId="2" hidden="1">{#N/A,#N/A,FALSE,"견적갑지";#N/A,#N/A,FALSE,"총괄표";#N/A,#N/A,FALSE,"철골공사";#N/A,#N/A,FALSE,"토목공사";#N/A,#N/A,FALSE,"판넬전기공사"}</definedName>
    <definedName name="기계집계" hidden="1">{#N/A,#N/A,FALSE,"견적갑지";#N/A,#N/A,FALSE,"총괄표";#N/A,#N/A,FALSE,"철골공사";#N/A,#N/A,FALSE,"토목공사";#N/A,#N/A,FALSE,"판넬전기공사"}</definedName>
    <definedName name="기계터경">#REF!</definedName>
    <definedName name="기계터노">#REF!</definedName>
    <definedName name="기계터재">#REF!</definedName>
    <definedName name="기공" localSheetId="2" hidden="1">#REF!</definedName>
    <definedName name="기공" hidden="1">#REF!</definedName>
    <definedName name="기구정보">#REF!</definedName>
    <definedName name="기기" localSheetId="2" hidden="1">#REF!</definedName>
    <definedName name="기기" hidden="1">#REF!</definedName>
    <definedName name="기능장수당">#REF!</definedName>
    <definedName name="기본급">#REF!</definedName>
    <definedName name="기본스텝수">#REF!</definedName>
    <definedName name="기성"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#N/A</definedName>
    <definedName name="기성1">#N/A</definedName>
    <definedName name="기성갑" localSheetI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갑"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공문" localSheetId="2" hidden="1">{"'용역비'!$A$4:$C$8"}</definedName>
    <definedName name="기성공문" hidden="1">{"'용역비'!$A$4:$C$8"}</definedName>
    <definedName name="기성내역" localSheetId="8">BlankMacro1</definedName>
    <definedName name="기성내역">BlankMacro1</definedName>
    <definedName name="기성내역서3" localSheetId="8">BlankMacro1</definedName>
    <definedName name="기성내역서3">BlankMacro1</definedName>
    <definedName name="기술" localSheetId="2">{#N/A,#N/A,FALSE,"부대1"}</definedName>
    <definedName name="기술">{#N/A,#N/A,FALSE,"부대1"}</definedName>
    <definedName name="기술료율">#REF!</definedName>
    <definedName name="기술사">#REF!</definedName>
    <definedName name="기안">#REF!</definedName>
    <definedName name="기안지">#REF!</definedName>
    <definedName name="기안품의서" localSheetId="7">#REF!</definedName>
    <definedName name="기안품의서">#REF!</definedName>
    <definedName name="기안품의서1" localSheetId="7">#REF!</definedName>
    <definedName name="기안품의서1">#REF!</definedName>
    <definedName name="기조일위대가">#REF!</definedName>
    <definedName name="기종계수">#REF!</definedName>
    <definedName name="기주조딕"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#REF!</definedName>
    <definedName name="기준일">#REF!</definedName>
    <definedName name="기집행">#REF!</definedName>
    <definedName name="기초" localSheetId="2">#REF!</definedName>
    <definedName name="기초">#REF!</definedName>
    <definedName name="기초.ㄷㄷ" localSheetId="2">{#N/A,#N/A,FALSE,"현장 NCR 분석";#N/A,#N/A,FALSE,"현장품질감사";#N/A,#N/A,FALSE,"현장품질감사"}</definedName>
    <definedName name="기초.ㄷㄷ">{#N/A,#N/A,FALSE,"현장 NCR 분석";#N/A,#N/A,FALSE,"현장품질감사";#N/A,#N/A,FALSE,"현장품질감사"}</definedName>
    <definedName name="기초1"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교직">9</definedName>
    <definedName name="기초교축">9</definedName>
    <definedName name="기초내역">#REF!</definedName>
    <definedName name="기초단가">#REF!</definedName>
    <definedName name="기초단가1">#REF!</definedName>
    <definedName name="기초단가목록">#REF!</definedName>
    <definedName name="기초말뚝">#REF!</definedName>
    <definedName name="기초액">#REF!</definedName>
    <definedName name="기초인건비">#REF!</definedName>
    <definedName name="기초일위">#REF!</definedName>
    <definedName name="기초일위대가">#REF!</definedName>
    <definedName name="기초일위대가1">#REF!</definedName>
    <definedName name="기초처리.xls" localSheetId="2">{#N/A,#N/A,FALSE,"현장 NCR 분석";#N/A,#N/A,FALSE,"현장품질감사";#N/A,#N/A,FALSE,"현장품질감사"}</definedName>
    <definedName name="기초처리.xls">{#N/A,#N/A,FALSE,"현장 NCR 분석";#N/A,#N/A,FALSE,"현장품질감사";#N/A,#N/A,FALSE,"현장품질감사"}</definedName>
    <definedName name="기초처리2" localSheetId="2">{#N/A,#N/A,FALSE,"현장 NCR 분석";#N/A,#N/A,FALSE,"현장품질감사";#N/A,#N/A,FALSE,"현장품질감사"}</definedName>
    <definedName name="기초처리2">{#N/A,#N/A,FALSE,"현장 NCR 분석";#N/A,#N/A,FALSE,"현장품질감사";#N/A,#N/A,FALSE,"현장품질감사"}</definedName>
    <definedName name="기초처리경비">#REF!</definedName>
    <definedName name="기초처리노무비">#REF!</definedName>
    <definedName name="기초처리재료비">#REF!</definedName>
    <definedName name="기초폭교직">9</definedName>
    <definedName name="기초폭교축">9</definedName>
    <definedName name="기초피복">0.1</definedName>
    <definedName name="기타">#REF!</definedName>
    <definedName name="기타경비">#REF!</definedName>
    <definedName name="기타경비1" localSheetId="2">{#N/A,#N/A,TRUE,"토적및재료집계";#N/A,#N/A,TRUE,"토적및재료집계";#N/A,#N/A,TRUE,"단위량"}</definedName>
    <definedName name="기타경비1">{#N/A,#N/A,TRUE,"토적및재료집계";#N/A,#N/A,TRUE,"토적및재료집계";#N/A,#N/A,TRUE,"단위량"}</definedName>
    <definedName name="기타경비요율">#REF!</definedName>
    <definedName name="기타경비표">#REF!</definedName>
    <definedName name="기타경비후">#REF!</definedName>
    <definedName name="기타구조일수">#REF!</definedName>
    <definedName name="기타단가조사서">#REF!</definedName>
    <definedName name="기타수당">#REF!</definedName>
    <definedName name="기타정위치작업일수">#REF!</definedName>
    <definedName name="기타조사연장">#REF!</definedName>
    <definedName name="기타탐사연장">#REF!</definedName>
    <definedName name="기획기술상여금">#REF!</definedName>
    <definedName name="기획기술직급">#REF!</definedName>
    <definedName name="기획비">#REF!</definedName>
    <definedName name="긴급공사"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#REF!</definedName>
    <definedName name="김1" localSheetId="2">{"'Firr(선)'!$AS$1:$AY$62","'Firr(사)'!$AS$1:$AY$62","'Firr(회)'!$AS$1:$AY$62","'Firr(선)'!$L$1:$V$62","'Firr(사)'!$L$1:$V$62","'Firr(회)'!$L$1:$V$62"}</definedName>
    <definedName name="김1">{"'Firr(선)'!$AS$1:$AY$62","'Firr(사)'!$AS$1:$AY$62","'Firr(회)'!$AS$1:$AY$62","'Firr(선)'!$L$1:$V$62","'Firr(사)'!$L$1:$V$62","'Firr(회)'!$L$1:$V$62"}</definedName>
    <definedName name="김개똥">#REF!</definedName>
    <definedName name="김동" localSheetId="2">{"'Firr(선)'!$AS$1:$AY$62","'Firr(사)'!$AS$1:$AY$62","'Firr(회)'!$AS$1:$AY$62","'Firr(선)'!$L$1:$V$62","'Firr(사)'!$L$1:$V$62","'Firr(회)'!$L$1:$V$62"}</definedName>
    <definedName name="김동">{"'Firr(선)'!$AS$1:$AY$62","'Firr(사)'!$AS$1:$AY$62","'Firr(회)'!$AS$1:$AY$62","'Firr(선)'!$L$1:$V$62","'Firr(사)'!$L$1:$V$62","'Firr(회)'!$L$1:$V$62"}</definedName>
    <definedName name="김동균">#REF!</definedName>
    <definedName name="김동준" localSheetId="2">{"'Firr(선)'!$AS$1:$AY$62","'Firr(사)'!$AS$1:$AY$62","'Firr(회)'!$AS$1:$AY$62","'Firr(선)'!$L$1:$V$62","'Firr(사)'!$L$1:$V$62","'Firr(회)'!$L$1:$V$62"}</definedName>
    <definedName name="김동준">{"'Firr(선)'!$AS$1:$AY$62","'Firr(사)'!$AS$1:$AY$62","'Firr(회)'!$AS$1:$AY$62","'Firr(선)'!$L$1:$V$62","'Firr(사)'!$L$1:$V$62","'Firr(회)'!$L$1:$V$62"}</definedName>
    <definedName name="김선미" localSheetId="2">{"'Firr(선)'!$AS$1:$AY$62","'Firr(사)'!$AS$1:$AY$62","'Firr(회)'!$AS$1:$AY$62","'Firr(선)'!$L$1:$V$62","'Firr(사)'!$L$1:$V$62","'Firr(회)'!$L$1:$V$62"}</definedName>
    <definedName name="김선미">{"'Firr(선)'!$AS$1:$AY$62","'Firr(사)'!$AS$1:$AY$62","'Firr(회)'!$AS$1:$AY$62","'Firr(선)'!$L$1:$V$62","'Firr(사)'!$L$1:$V$62","'Firr(회)'!$L$1:$V$62"}</definedName>
    <definedName name="김용표">#REF!</definedName>
    <definedName name="김종현">#REF!</definedName>
    <definedName name="김진R570001" localSheetId="2" hidden="1">#REF!</definedName>
    <definedName name="김진R570001" hidden="1">#REF!</definedName>
    <definedName name="깊이">#REF!</definedName>
    <definedName name="깍기경" localSheetId="2">#REF!</definedName>
    <definedName name="깍기경">#REF!</definedName>
    <definedName name="깍기노" localSheetId="2">#REF!</definedName>
    <definedName name="깍기노">#REF!</definedName>
    <definedName name="깍기재" localSheetId="2">#REF!</definedName>
    <definedName name="깍기재">#REF!</definedName>
    <definedName name="깨기조서" localSheetId="2">{#N/A,#N/A,FALSE,"2~8번"}</definedName>
    <definedName name="깨기조서">{#N/A,#N/A,FALSE,"2~8번"}</definedName>
    <definedName name="깬잡석">800</definedName>
    <definedName name="껍대기">#REF!</definedName>
    <definedName name="꽁당">#N/A</definedName>
    <definedName name="꽃복숭아R3" localSheetId="2">#REF!</definedName>
    <definedName name="꽃복숭아R3">#REF!</definedName>
    <definedName name="꽃복숭아R4" localSheetId="2">#REF!</definedName>
    <definedName name="꽃복숭아R4">#REF!</definedName>
    <definedName name="꽃복숭아R5" localSheetId="2">#REF!</definedName>
    <definedName name="꽃복숭아R5">#REF!</definedName>
    <definedName name="꽃사과" localSheetId="2">#REF!</definedName>
    <definedName name="꽃사과">#REF!</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사과R10" localSheetId="2">#REF!</definedName>
    <definedName name="꽃사과R10">#REF!</definedName>
    <definedName name="꽃사과R4" localSheetId="2">#REF!</definedName>
    <definedName name="꽃사과R4">#REF!</definedName>
    <definedName name="꽃사과R6" localSheetId="2">#REF!</definedName>
    <definedName name="꽃사과R6">#REF!</definedName>
    <definedName name="꽃사과R8" localSheetId="2">#REF!</definedName>
    <definedName name="꽃사과R8">#REF!</definedName>
    <definedName name="꽃아그배R10" localSheetId="2">#REF!</definedName>
    <definedName name="꽃아그배R10">#REF!</definedName>
    <definedName name="꽃아그배R4" localSheetId="2">#REF!</definedName>
    <definedName name="꽃아그배R4">#REF!</definedName>
    <definedName name="꽃아그배R6" localSheetId="2">#REF!</definedName>
    <definedName name="꽃아그배R6">#REF!</definedName>
    <definedName name="꽃아그배R8" localSheetId="2">#REF!</definedName>
    <definedName name="꽃아그배R8">#REF!</definedName>
    <definedName name="꽝꽝0304" localSheetId="2">#REF!</definedName>
    <definedName name="꽝꽝0304">#REF!</definedName>
    <definedName name="꽝꽝0406" localSheetId="2">#REF!</definedName>
    <definedName name="꽝꽝0406">#REF!</definedName>
    <definedName name="꽝꽝0508" localSheetId="2">#REF!</definedName>
    <definedName name="꽝꽝0508">#REF!</definedName>
    <definedName name="꽝꽝0610" localSheetId="2">#REF!</definedName>
    <definedName name="꽝꽝0610">#REF!</definedName>
    <definedName name="끼니수">#REF!</definedName>
    <definedName name="ㄳㄱㄷㅈ쇼">#REF!</definedName>
    <definedName name="ㄳㄳㄳㄳ" localSheetId="2">{"'용역비'!$A$4:$C$8"}</definedName>
    <definedName name="ㄳㄳㄳㄳ">{"'용역비'!$A$4:$C$8"}</definedName>
    <definedName name="ㄳㄷ" localSheetId="2">{#N/A,#N/A,FALSE,"조골재"}</definedName>
    <definedName name="ㄳㄷ">{#N/A,#N/A,FALSE,"조골재"}</definedName>
    <definedName name="ㄳㄷ_1" localSheetId="2">{#N/A,#N/A,FALSE,"조골재"}</definedName>
    <definedName name="ㄳㄷ_1">{#N/A,#N/A,FALSE,"조골재"}</definedName>
    <definedName name="ㄳㄷ_2" localSheetId="2">{#N/A,#N/A,FALSE,"조골재"}</definedName>
    <definedName name="ㄳㄷ_2">{#N/A,#N/A,FALSE,"조골재"}</definedName>
    <definedName name="ㄳㄷ_3" localSheetId="2">{#N/A,#N/A,FALSE,"조골재"}</definedName>
    <definedName name="ㄳㄷ_3">{#N/A,#N/A,FALSE,"조골재"}</definedName>
    <definedName name="ㄳㄷ_4" localSheetId="2">{#N/A,#N/A,FALSE,"조골재"}</definedName>
    <definedName name="ㄳㄷ_4">{#N/A,#N/A,FALSE,"조골재"}</definedName>
    <definedName name="ㄳㄷ_5" localSheetId="2">{#N/A,#N/A,FALSE,"조골재"}</definedName>
    <definedName name="ㄳㄷ_5">{#N/A,#N/A,FALSE,"조골재"}</definedName>
    <definedName name="ㄳ쇼" localSheetId="2">{#N/A,#N/A,FALSE,"Sheet1"}</definedName>
    <definedName name="ㄳ쇼">{#N/A,#N/A,FALSE,"Sheet1"}</definedName>
    <definedName name="ㄳ쇼_1" localSheetId="2">{#N/A,#N/A,FALSE,"Sheet1"}</definedName>
    <definedName name="ㄳ쇼_1">{#N/A,#N/A,FALSE,"Sheet1"}</definedName>
    <definedName name="ㄳ쇼_2" localSheetId="2">{#N/A,#N/A,FALSE,"Sheet1"}</definedName>
    <definedName name="ㄳ쇼_2">{#N/A,#N/A,FALSE,"Sheet1"}</definedName>
    <definedName name="ㄳ쇼_3" localSheetId="2">{#N/A,#N/A,FALSE,"Sheet1"}</definedName>
    <definedName name="ㄳ쇼_3">{#N/A,#N/A,FALSE,"Sheet1"}</definedName>
    <definedName name="ㄳ쇼_4" localSheetId="2">{#N/A,#N/A,FALSE,"Sheet1"}</definedName>
    <definedName name="ㄳ쇼_4">{#N/A,#N/A,FALSE,"Sheet1"}</definedName>
    <definedName name="ㄳ쇼_5" localSheetId="2">{#N/A,#N/A,FALSE,"Sheet1"}</definedName>
    <definedName name="ㄳ쇼_5">{#N/A,#N/A,FALSE,"Sheet1"}</definedName>
    <definedName name="ㄴ">#REF!</definedName>
    <definedName name="ㄴ88">#REF!</definedName>
    <definedName name="ㄴㄱㄹ" localSheetId="2" hidden="1">#REF!</definedName>
    <definedName name="ㄴㄱㄹ" hidden="1">#REF!</definedName>
    <definedName name="ㄴㄴ">#REF!</definedName>
    <definedName name="ㄴㄴㄴ" localSheetId="2" hidden="1">#REF!</definedName>
    <definedName name="ㄴㄴㄴ" hidden="1">#REF!</definedName>
    <definedName name="ㄴㄴㄴ_1" localSheetId="2">{#N/A,#N/A,FALSE,"골재소요량";#N/A,#N/A,FALSE,"골재소요량"}</definedName>
    <definedName name="ㄴㄴㄴ_1">{#N/A,#N/A,FALSE,"골재소요량";#N/A,#N/A,FALSE,"골재소요량"}</definedName>
    <definedName name="ㄴㄴㄴㄴ" localSheetId="2" hidden="1">#REF!</definedName>
    <definedName name="ㄴㄴㄴㄴ" hidden="1">#REF!</definedName>
    <definedName name="ㄴㄴㄴㄴㄴ" localSheetId="2" hidden="1">#REF!</definedName>
    <definedName name="ㄴㄴㄴㄴㄴ" hidden="1">#REF!</definedName>
    <definedName name="ㄴㄴㄴㄴㄴㄴ">#REF!</definedName>
    <definedName name="ㄴㄴㄴㄴㄴㄴㄴㄴ" localSheetId="2">{#N/A,#N/A,FALSE,"배수2"}</definedName>
    <definedName name="ㄴㄴㄴㄴㄴㄴㄴㄴ">{#N/A,#N/A,FALSE,"배수2"}</definedName>
    <definedName name="ㄴㄴㅁ" localSheetId="8">BLCH</definedName>
    <definedName name="ㄴㄴㅁ">BLCH</definedName>
    <definedName name="ㄴㄴㅇ">#REF!</definedName>
    <definedName name="ㄴ돗ㄱ">#REF!</definedName>
    <definedName name="ㄴㄹ" localSheetId="2">#REF!</definedName>
    <definedName name="ㄴㄹ">#REF!</definedName>
    <definedName name="ㄴㄹㄴ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 localSheetId="2">{#N/A,#N/A,FALSE,"배수1"}</definedName>
    <definedName name="ㄴㄹㄴㄹㄴ">{#N/A,#N/A,FALSE,"배수1"}</definedName>
    <definedName name="ㄴㄹㅇㄹㅇ" localSheetId="2">{#N/A,#N/A,FALSE,"2~8번"}</definedName>
    <definedName name="ㄴㄹㅇㄹㅇ">{#N/A,#N/A,FALSE,"2~8번"}</definedName>
    <definedName name="ㄴㄹㅇㄹㅇㄴ" localSheetId="2">{#N/A,#N/A,FALSE,"Aging Summary";#N/A,#N/A,FALSE,"Ratio Analysis";#N/A,#N/A,FALSE,"Test 120 Day Accts";#N/A,#N/A,FALSE,"Tickmarks"}</definedName>
    <definedName name="ㄴㄹㅇㄹㅇㄴ">{#N/A,#N/A,FALSE,"Aging Summary";#N/A,#N/A,FALSE,"Ratio Analysis";#N/A,#N/A,FALSE,"Test 120 Day Accts";#N/A,#N/A,FALSE,"Tickmarks"}</definedName>
    <definedName name="ㄴㄹㅇㅎㅁㄴ">#REF!</definedName>
    <definedName name="ㄴㄹ옹ㄹㄴ">#REF!</definedName>
    <definedName name="ㄴㄺㄷ" localSheetId="2">{#N/A,#N/A,FALSE,"현장 NCR 분석";#N/A,#N/A,FALSE,"현장품질감사";#N/A,#N/A,FALSE,"현장품질감사"}</definedName>
    <definedName name="ㄴㄺㄷ">{#N/A,#N/A,FALSE,"현장 NCR 분석";#N/A,#N/A,FALSE,"현장품질감사";#N/A,#N/A,FALSE,"현장품질감사"}</definedName>
    <definedName name="ㄴㄻㄹ">#REF!</definedName>
    <definedName name="ㄴㄻㄹㄴ" localSheetId="2">{#N/A,#N/A,FALSE,"명세표"}</definedName>
    <definedName name="ㄴㄻㄹㄴ">{#N/A,#N/A,FALSE,"명세표"}</definedName>
    <definedName name="ㄴㅀ" hidden="1">#REF!</definedName>
    <definedName name="ㄴㅁ" localSheetId="2">#REF!</definedName>
    <definedName name="ㄴㅁ">#REF!</definedName>
    <definedName name="ㄴㅁㄱㄷ">#REF!</definedName>
    <definedName name="ㄴㅁㄴㅇㄹ" localSheetId="2" hidden="1">#REF!</definedName>
    <definedName name="ㄴㅁㄴㅇㄹ" hidden="1">#REF!</definedName>
    <definedName name="ㄴㅁㄹㅇㅂㅁ">#REF!</definedName>
    <definedName name="ㄴㅁㄻㄴㄹ" localSheetId="2">공종별집계표!ㄴㅁㄻㄴㄹ</definedName>
    <definedName name="ㄴㅁㄻㄴㄹ">#REF!</definedName>
    <definedName name="ㄴㅁㅇㄴㅇ">#REF!</definedName>
    <definedName name="ㄴㅁㅇㄹㅊㅇ" localSheetId="2">#REF!,#REF!</definedName>
    <definedName name="ㄴㅁㅇㄹㅊㅇ">#REF!,#REF!</definedName>
    <definedName name="ㄴㅁㅇㅁ">#REF!</definedName>
    <definedName name="ㄴㅁㅇㅁㄴ" localSheetId="2" hidden="1">#REF!</definedName>
    <definedName name="ㄴㅁㅇㅁㄴ" hidden="1">#REF!</definedName>
    <definedName name="ㄴㅁㅇㅁㄷㅇㅈ">#N/A</definedName>
    <definedName name="ㄴㅁㅈ">#REF!</definedName>
    <definedName name="ㄴㅁㅎㄱㄷㄴ">#REF!</definedName>
    <definedName name="ㄴㅁㅎㅁㄴ">#REF!</definedName>
    <definedName name="ㄴㅇ" localSheetId="2">{#N/A,#N/A,FALSE,"견적조건";#N/A,#N/A,FALSE,"산출근거"}</definedName>
    <definedName name="ㄴㅇ">{#N/A,#N/A,FALSE,"견적조건";#N/A,#N/A,FALSE,"산출근거"}</definedName>
    <definedName name="ㄴㅇㄴㄹ" localSheetId="2">{#N/A,#N/A,FALSE,"배수2"}</definedName>
    <definedName name="ㄴㅇㄴㄹ">{#N/A,#N/A,FALSE,"배수2"}</definedName>
    <definedName name="ㄴㅇㄴㅁ">#REF!</definedName>
    <definedName name="ㄴㅇㄹ" localSheetId="2">{#N/A,#N/A,FALSE,"전력간선"}</definedName>
    <definedName name="ㄴㅇㄹ" hidden="1">{#N/A,#N/A,FALSE,"전력간선"}</definedName>
    <definedName name="ㄴㅇㄹㄷ" localSheetId="2" hidden="1">#REF!</definedName>
    <definedName name="ㄴㅇㄹㄷ" hidden="1">#REF!</definedName>
    <definedName name="ㄴㅇㄹㄹㄹㄹㄹ" hidden="1">{#N/A,#N/A,FALSE,"전력간선"}</definedName>
    <definedName name="ㄴㅇ로ㅠㅎ" localSheetId="2">{#N/A,#N/A,FALSE,"구조2"}</definedName>
    <definedName name="ㄴㅇ로ㅠㅎ">{#N/A,#N/A,FALSE,"구조2"}</definedName>
    <definedName name="ㄴㅇ롤ㅇ노">#REF!</definedName>
    <definedName name="ㄴㅇㄻ" localSheetId="2" hidden="1">#REF!</definedName>
    <definedName name="ㄴㅇㄻ" hidden="1">#REF!</definedName>
    <definedName name="ㄴㅇㄻㄴㅇㄹ" localSheetId="2">{"'용역비'!$A$4:$C$8"}</definedName>
    <definedName name="ㄴㅇㄻㄴㅇㄹ">{"'용역비'!$A$4:$C$8"}</definedName>
    <definedName name="ㄴㅇㄼㅈㄷㄹ" hidden="1">#REF!</definedName>
    <definedName name="ㄴㅇㅀ" localSheetId="2">{#N/A,#N/A,FALSE,"토공2"}</definedName>
    <definedName name="ㄴㅇㅀ">{#N/A,#N/A,FALSE,"토공2"}</definedName>
    <definedName name="ㄴㅇㅀㄴㅇ">#REF!</definedName>
    <definedName name="ㄴㅇㅀㅇㄴ">#REF!</definedName>
    <definedName name="ㄴㅇㅁ">#REF!</definedName>
    <definedName name="ㄴㅇㅁㄴㅇ" localSheetId="2">{#N/A,#N/A,TRUE,"토적및재료집계";#N/A,#N/A,TRUE,"토적및재료집계";#N/A,#N/A,TRUE,"단위량"}</definedName>
    <definedName name="ㄴㅇㅁㄴㅇ">{#N/A,#N/A,TRUE,"토적및재료집계";#N/A,#N/A,TRUE,"토적및재료집계";#N/A,#N/A,TRUE,"단위량"}</definedName>
    <definedName name="ㄴㅇㅁㄹ" localSheetId="7">#REF!</definedName>
    <definedName name="ㄴㅇㅁㄹ">#REF!</definedName>
    <definedName name="ㄴㅇㅁㅎㅁㄴ">#REF!</definedName>
    <definedName name="ㄴㅇㅇ" localSheetId="2" hidden="1">#REF!</definedName>
    <definedName name="ㄴㅇㅇ" hidden="1">#REF!</definedName>
    <definedName name="ㄴㅇㅇㄴㅇㄴㅇㄴㅇㄴ">#REF!</definedName>
    <definedName name="ㄴㅇㅇㄹㄹㄹㄹ" localSheetId="2">{#N/A,#N/A,FALSE,"운반시간"}</definedName>
    <definedName name="ㄴㅇㅇㄹㄹㄹㄹ">{#N/A,#N/A,FALSE,"운반시간"}</definedName>
    <definedName name="ㄴㅇㅍ">#N/A</definedName>
    <definedName name="ㄴㅇㅍㅁㄴㅇㄹ" hidden="1">#REF!</definedName>
    <definedName name="ㄴㅇㅎ" localSheetId="2">{#N/A,#N/A,FALSE,"현장 NCR 분석";#N/A,#N/A,FALSE,"현장품질감사";#N/A,#N/A,FALSE,"현장품질감사"}</definedName>
    <definedName name="ㄴㅇㅎ">{#N/A,#N/A,FALSE,"현장 NCR 분석";#N/A,#N/A,FALSE,"현장품질감사";#N/A,#N/A,FALSE,"현장품질감사"}</definedName>
    <definedName name="ㄴㅇㅎㄴㅇ" localSheetId="2" hidden="1">#REF!</definedName>
    <definedName name="ㄴㅇㅎㄴㅇ" hidden="1">#REF!</definedName>
    <definedName name="ㄴㅇㅎㄻ">#REF!</definedName>
    <definedName name="ㄴㅇ혼">#REF!</definedName>
    <definedName name="ㄴ온ㄹㅇ">#REF!</definedName>
    <definedName name="ㄴ옰ㄴㄹㅇ">#REF!</definedName>
    <definedName name="ㄴㅌ">#REF!</definedName>
    <definedName name="ㄴ홍ㄹㄴ">#REF!</definedName>
    <definedName name="ㄴ흂" localSheetId="2">{#N/A,#N/A,FALSE,"단가표지"}</definedName>
    <definedName name="ㄴ흂">{#N/A,#N/A,FALSE,"단가표지"}</definedName>
    <definedName name="나" localSheetId="2" hidden="1">{#N/A,#N/A,FALSE,"견적갑지";#N/A,#N/A,FALSE,"총괄표";#N/A,#N/A,FALSE,"철골공사";#N/A,#N/A,FALSE,"토목공사";#N/A,#N/A,FALSE,"판넬전기공사"}</definedName>
    <definedName name="나">#REF!</definedName>
    <definedName name="나.">#REF!</definedName>
    <definedName name="나.주거공단완충녹지시설물공">#REF!</definedName>
    <definedName name="나_1" localSheetId="2">{#N/A,#N/A,FALSE,"표지목차"}</definedName>
    <definedName name="나_1">{#N/A,#N/A,FALSE,"표지목차"}</definedName>
    <definedName name="나_2" localSheetId="2">{#N/A,#N/A,FALSE,"표지목차"}</definedName>
    <definedName name="나_2">{#N/A,#N/A,FALSE,"표지목차"}</definedName>
    <definedName name="나_3" localSheetId="2">{#N/A,#N/A,FALSE,"표지목차"}</definedName>
    <definedName name="나_3">{#N/A,#N/A,FALSE,"표지목차"}</definedName>
    <definedName name="나_4" localSheetId="2">{#N/A,#N/A,FALSE,"표지목차"}</definedName>
    <definedName name="나_4">{#N/A,#N/A,FALSE,"표지목차"}</definedName>
    <definedName name="나_5" localSheetId="2">{#N/A,#N/A,FALSE,"표지목차"}</definedName>
    <definedName name="나_5">{#N/A,#N/A,FALSE,"표지목차"}</definedName>
    <definedName name="나1">#REF!</definedName>
    <definedName name="나2">#REF!</definedName>
    <definedName name="나3">#REF!</definedName>
    <definedName name="나4">#REF!</definedName>
    <definedName name="나5">#REF!</definedName>
    <definedName name="나6">#REF!</definedName>
    <definedName name="나나나" localSheetId="2" hidden="1">{#N/A,#N/A,FALSE,"속도"}</definedName>
    <definedName name="나나나" hidden="1">{#N/A,#N/A,FALSE,"속도"}</definedName>
    <definedName name="나나나나나" localSheetId="2" hidden="1">{#N/A,#N/A,FALSE,"2~8번"}</definedName>
    <definedName name="나나나나나" hidden="1">{#N/A,#N/A,FALSE,"2~8번"}</definedName>
    <definedName name="나나나나나나나나" localSheetId="2">{#N/A,#N/A,FALSE,"혼합골재"}</definedName>
    <definedName name="나나나나나나나나">{#N/A,#N/A,FALSE,"혼합골재"}</definedName>
    <definedName name="나나나나나나나나난" localSheetId="2">{#N/A,#N/A,FALSE,"표지목차"}</definedName>
    <definedName name="나나나나나나나나난">{#N/A,#N/A,FALSE,"표지목차"}</definedName>
    <definedName name="나나아" localSheetId="2">{#N/A,#N/A,FALSE,"2~8번"}</definedName>
    <definedName name="나나아">{#N/A,#N/A,FALSE,"2~8번"}</definedName>
    <definedName name="나라">#REF!</definedName>
    <definedName name="나무" localSheetId="2">#REF!</definedName>
    <definedName name="나무">#REF!</definedName>
    <definedName name="나이로" localSheetId="2">{#N/A,#N/A,FALSE,"속도"}</definedName>
    <definedName name="나이로">{#N/A,#N/A,FALSE,"속도"}</definedName>
    <definedName name="낙방" localSheetId="2">{"'산출근거'!$B$4:$D$8"}</definedName>
    <definedName name="낙방">{"'산출근거'!$B$4:$D$8"}</definedName>
    <definedName name="낙상홍1004" localSheetId="2">#REF!</definedName>
    <definedName name="낙상홍1004">#REF!</definedName>
    <definedName name="낙상홍1506" localSheetId="2">#REF!</definedName>
    <definedName name="낙상홍1506">#REF!</definedName>
    <definedName name="낙상홍1808" localSheetId="2">#REF!</definedName>
    <definedName name="낙상홍1808">#REF!</definedName>
    <definedName name="낙상홍2010" localSheetId="2">#REF!</definedName>
    <definedName name="낙상홍2010">#REF!</definedName>
    <definedName name="낙상홍2515" localSheetId="2">#REF!</definedName>
    <definedName name="낙상홍2515">#REF!</definedName>
    <definedName name="낙석방지망" localSheetId="2">#REF!,#REF!,#REF!,#REF!,#REF!</definedName>
    <definedName name="낙석방지망">#REF!,#REF!,#REF!,#REF!,#REF!</definedName>
    <definedName name="낙석방지책단위수량1" localSheetId="2">{"'산출근거'!$B$4:$D$8"}</definedName>
    <definedName name="낙석방지책단위수량1">{"'산출근거'!$B$4:$D$8"}</definedName>
    <definedName name="낙우송6노무">#REF!</definedName>
    <definedName name="낙우송6재료">#REF!</definedName>
    <definedName name="낙우송8노무">#REF!</definedName>
    <definedName name="낙우송8재료">#REF!</definedName>
    <definedName name="낙우송R10" localSheetId="2">#REF!</definedName>
    <definedName name="낙우송R10">#REF!</definedName>
    <definedName name="낙우송R12" localSheetId="2">#REF!</definedName>
    <definedName name="낙우송R12">#REF!</definedName>
    <definedName name="낙우송R5" localSheetId="2">#REF!</definedName>
    <definedName name="낙우송R5">#REF!</definedName>
    <definedName name="낙우송R6" localSheetId="2">#REF!</definedName>
    <definedName name="낙우송R6">#REF!</definedName>
    <definedName name="낙우송R8" localSheetId="2">#REF!</definedName>
    <definedName name="낙우송R8">#REF!</definedName>
    <definedName name="낙차공" localSheetId="2">{#N/A,#N/A,FALSE,"2~8번"}</definedName>
    <definedName name="낙차공">{#N/A,#N/A,FALSE,"2~8번"}</definedName>
    <definedName name="낙찰가">#REF!</definedName>
    <definedName name="낙찰내역" localSheetId="2">{"'단계별시설공사비'!$A$3:$K$51"}</definedName>
    <definedName name="낙찰내역">{"'단계별시설공사비'!$A$3:$K$51"}</definedName>
    <definedName name="낙찰율">#REF!</definedName>
    <definedName name="낙찰율적용가">#REF!</definedName>
    <definedName name="낙책" localSheetId="2">{"Book1","부대-(표지판,데리,가드).xls","부대-(낙,차,중분대).xls"}</definedName>
    <definedName name="낙책">{"Book1","부대-(표지판,데리,가드).xls","부대-(낙,차,중분대).xls"}</definedName>
    <definedName name="난">#REF!</definedName>
    <definedName name="난간2" localSheetId="2">{"'산출근거'!$B$4:$D$8"}</definedName>
    <definedName name="난간2">{"'산출근거'!$B$4:$D$8"}</definedName>
    <definedName name="난방구조일수">#REF!</definedName>
    <definedName name="난방매수">#N/A</definedName>
    <definedName name="난방용량">#N/A</definedName>
    <definedName name="난방정위치작업일수">#REF!</definedName>
    <definedName name="난방조사연장">#REF!</definedName>
    <definedName name="난방탐사연장">#REF!</definedName>
    <definedName name="날짜">#REF!</definedName>
    <definedName name="남남" localSheetId="2" hidden="1">#REF!</definedName>
    <definedName name="남남" hidden="1">#REF!</definedName>
    <definedName name="남욱">#REF!</definedName>
    <definedName name="남윤철" localSheetId="2">{#N/A,#N/A,FALSE,"구조2"}</definedName>
    <definedName name="남윤철">{#N/A,#N/A,FALSE,"구조2"}</definedName>
    <definedName name="남천H1.2">#REF!</definedName>
    <definedName name="남해" localSheetId="7">#REF!</definedName>
    <definedName name="남해">#REF!</definedName>
    <definedName name="납기">#REF!</definedName>
    <definedName name="납품조건">#REF!</definedName>
    <definedName name="내">#N/A</definedName>
    <definedName name="내.전">#REF!</definedName>
    <definedName name="내___장___공">#REF!</definedName>
    <definedName name="내_선__전_공">#REF!</definedName>
    <definedName name="내부">#REF!</definedName>
    <definedName name="내선공">#REF!</definedName>
    <definedName name="내선전공">#REF!</definedName>
    <definedName name="내선전공001">#REF!</definedName>
    <definedName name="내선전공002">#REF!</definedName>
    <definedName name="내선전공011">#REF!</definedName>
    <definedName name="내선전공982">#REF!</definedName>
    <definedName name="내선전공991">#REF!</definedName>
    <definedName name="내선전공992">#REF!</definedName>
    <definedName name="내선전공노임">#REF!</definedName>
    <definedName name="내역" localSheetId="2" hidden="1">{#N/A,#N/A,FALSE,"부대1"}</definedName>
    <definedName name="내역" hidden="1">{#N/A,#N/A,FALSE,"부대1"}</definedName>
    <definedName name="내역00년">#REF!</definedName>
    <definedName name="내역1">#REF!</definedName>
    <definedName name="내역2">#REF!</definedName>
    <definedName name="내역서">#REF!</definedName>
    <definedName name="내역서1">#REF!</definedName>
    <definedName name="내역서2" localSheetId="2">{"'단계별시설공사비'!$A$3:$K$51"}</definedName>
    <definedName name="내역서2">{"'단계별시설공사비'!$A$3:$K$51"}</definedName>
    <definedName name="내역서갑지" hidden="1">{#N/A,#N/A,FALSE,"전력간선"}</definedName>
    <definedName name="내역서갑지1" localSheetId="2">{#N/A,#N/A,FALSE,"전력간선"}</definedName>
    <definedName name="내역서갑지1" hidden="1">{#N/A,#N/A,FALSE,"전력간선"}</definedName>
    <definedName name="내역서갑지2" localSheetId="2">{#N/A,#N/A,FALSE,"전력간선"}</definedName>
    <definedName name="내역서갑지2" hidden="1">{#N/A,#N/A,FALSE,"전력간선"}</definedName>
    <definedName name="내역서갑지3" localSheetId="2">{#N/A,#N/A,FALSE,"전력간선"}</definedName>
    <definedName name="내역서갑지3" hidden="1">{#N/A,#N/A,FALSE,"전력간선"}</definedName>
    <definedName name="내역서갑지4" localSheetId="2">{#N/A,#N/A,FALSE,"전력간선"}</definedName>
    <definedName name="내역서갑지4" hidden="1">{#N/A,#N/A,FALSE,"전력간선"}</definedName>
    <definedName name="내역서갑지5" localSheetId="2">{#N/A,#N/A,FALSE,"전력간선"}</definedName>
    <definedName name="내역서갑지5" hidden="1">{#N/A,#N/A,FALSE,"전력간선"}</definedName>
    <definedName name="내역서갑지6" localSheetId="2">{#N/A,#N/A,FALSE,"전력간선"}</definedName>
    <definedName name="내역서갑지6" hidden="1">{#N/A,#N/A,FALSE,"전력간선"}</definedName>
    <definedName name="내역서갑지7" localSheetId="2">{#N/A,#N/A,FALSE,"전력간선"}</definedName>
    <definedName name="내역서갑지7" hidden="1">{#N/A,#N/A,FALSE,"전력간선"}</definedName>
    <definedName name="내역서갑지8" localSheetId="2">{#N/A,#N/A,FALSE,"전력간선"}</definedName>
    <definedName name="내역서갑지8" hidden="1">{#N/A,#N/A,FALSE,"전력간선"}</definedName>
    <definedName name="내역서갑지9" localSheetId="2">{#N/A,#N/A,FALSE,"전력간선"}</definedName>
    <definedName name="내역서갑지9" hidden="1">{#N/A,#N/A,FALSE,"전력간선"}</definedName>
    <definedName name="내역서을지">#REF!</definedName>
    <definedName name="내자1">#REF!</definedName>
    <definedName name="내자2">#REF!</definedName>
    <definedName name="내작품"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공001">#REF!</definedName>
    <definedName name="내장공002">#REF!</definedName>
    <definedName name="내장공011">#REF!</definedName>
    <definedName name="내장공982">#REF!</definedName>
    <definedName name="내장공991">#REF!</definedName>
    <definedName name="내장공992">#REF!</definedName>
    <definedName name="내전">#REF!</definedName>
    <definedName name="낵역4">#REF!</definedName>
    <definedName name="냉동설비" localSheetId="2" hidden="1">{#N/A,#N/A,FALSE,"견적갑지";#N/A,#N/A,FALSE,"총괄표";#N/A,#N/A,FALSE,"철골공사";#N/A,#N/A,FALSE,"토목공사";#N/A,#N/A,FALSE,"판넬전기공사"}</definedName>
    <definedName name="냉동설비" hidden="1">{#N/A,#N/A,FALSE,"견적갑지";#N/A,#N/A,FALSE,"총괄표";#N/A,#N/A,FALSE,"철골공사";#N/A,#N/A,FALSE,"토목공사";#N/A,#N/A,FALSE,"판넬전기공사"}</definedName>
    <definedName name="냉전" localSheetId="2">{#N/A,#N/A,FALSE,"Sheet1"}</definedName>
    <definedName name="냉전">{#N/A,#N/A,FALSE,"Sheet1"}</definedName>
    <definedName name="너1">#REF!</definedName>
    <definedName name="너2">#REF!</definedName>
    <definedName name="너3">#REF!</definedName>
    <definedName name="너4">#REF!</definedName>
    <definedName name="넌아ㅣ런이러ㅣㄴ알">#REF!</definedName>
    <definedName name="네지실">#REF!</definedName>
    <definedName name="노" localSheetId="2" hidden="1">#REF!</definedName>
    <definedName name="노" hidden="1">#REF!</definedName>
    <definedName name="노___즐___공">#REF!</definedName>
    <definedName name="노__무__비">#REF!</definedName>
    <definedName name="노1">#REF!</definedName>
    <definedName name="노2">#REF!</definedName>
    <definedName name="노84">#REF!</definedName>
    <definedName name="노계1" localSheetId="8">BLCH</definedName>
    <definedName name="노계1">BLCH</definedName>
    <definedName name="노르웨이R12" localSheetId="2">#REF!</definedName>
    <definedName name="노르웨이R12">#REF!</definedName>
    <definedName name="노르웨이R15" localSheetId="2">#REF!</definedName>
    <definedName name="노르웨이R15">#REF!</definedName>
    <definedName name="노르웨이R4" localSheetId="2">#REF!</definedName>
    <definedName name="노르웨이R4">#REF!</definedName>
    <definedName name="노르웨이R5" localSheetId="2">#REF!</definedName>
    <definedName name="노르웨이R5">#REF!</definedName>
    <definedName name="노르웨이R6" localSheetId="2">#REF!</definedName>
    <definedName name="노르웨이R6">#REF!</definedName>
    <definedName name="노르웨이R8" localSheetId="2">#REF!</definedName>
    <definedName name="노르웨이R8">#REF!</definedName>
    <definedName name="노무">#REF!</definedName>
    <definedName name="노무3">#REF!</definedName>
    <definedName name="노무공수">#REF!</definedName>
    <definedName name="노무단가등급">#REF!</definedName>
    <definedName name="노무비" localSheetId="2">#REF!</definedName>
    <definedName name="노무비">#REF!</definedName>
    <definedName name="勞務費">#REF!</definedName>
    <definedName name="노무비1">#REF!</definedName>
    <definedName name="노무비2">#REF!</definedName>
    <definedName name="노무비금액">#REF!</definedName>
    <definedName name="노무비단가">#REF!</definedName>
    <definedName name="노무비단가산출서" localSheetId="2" hidden="1">#REF!</definedName>
    <definedName name="노무비단가산출서" hidden="1">#REF!</definedName>
    <definedName name="노무비지급현황표">#REF!</definedName>
    <definedName name="노무비합">#REF!</definedName>
    <definedName name="노무집" localSheetId="8">BLCH</definedName>
    <definedName name="노무집">BLCH</definedName>
    <definedName name="노반경">#REF!</definedName>
    <definedName name="노반노무">#REF!</definedName>
    <definedName name="노반재료">#REF!</definedName>
    <definedName name="노부비">#REF!</definedName>
    <definedName name="노원문화"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#REF!</definedName>
    <definedName name="노임1" localSheetId="6">BlankMacro1</definedName>
    <definedName name="노임1" localSheetId="8">BlankMacro1</definedName>
    <definedName name="노임1" localSheetId="7">BlankMacro1</definedName>
    <definedName name="노임1">BlankMacro1</definedName>
    <definedName name="노임단가">#REF!</definedName>
    <definedName name="노임전기">#REF!</definedName>
    <definedName name="노즈2구간산출근거" localSheetId="2">{"Book1","부대-(표지판,데리,가드).xls","부대-(낙,차,중분대).xls"}</definedName>
    <definedName name="노즈2구간산출근거">{"Book1","부대-(표지판,데리,가드).xls","부대-(낙,차,중분대).xls"}</definedName>
    <definedName name="노즈구간" localSheetId="2">{"Book1","부대-(총집계,차선도색)-new.xls"}</definedName>
    <definedName name="노즈구간">{"Book1","부대-(총집계,차선도색)-new.xls"}</definedName>
    <definedName name="노즐공001">#REF!</definedName>
    <definedName name="노즐공002">#REF!</definedName>
    <definedName name="노즐공011">#REF!</definedName>
    <definedName name="노즐공982">#REF!</definedName>
    <definedName name="노즐공991">#REF!</definedName>
    <definedName name="노즐공992">#REF!</definedName>
    <definedName name="노집1" localSheetId="8">BLCH</definedName>
    <definedName name="노집1">BLCH</definedName>
    <definedName name="노출직">#REF!</definedName>
    <definedName name="노출직부">#REF!</definedName>
    <definedName name="노출형" localSheetId="2">#REF!</definedName>
    <definedName name="노출형">#REF!</definedName>
    <definedName name="노ㅗ" localSheetId="8">BlankMacro1</definedName>
    <definedName name="노ㅗ">BlankMacro1</definedName>
    <definedName name="녹우견적대비표" localSheetId="2">공종별집계표!녹우견적대비표</definedName>
    <definedName name="녹우견적대비표">#REF!</definedName>
    <definedName name="녹음">#REF!</definedName>
    <definedName name="녹음기" localSheetId="8">BlankMacro1</definedName>
    <definedName name="녹음기">BlankMacro1</definedName>
    <definedName name="녹음부">#REF!</definedName>
    <definedName name="녹음부비">#REF!</definedName>
    <definedName name="녹지노">#REF!</definedName>
    <definedName name="녹지재">#REF!</definedName>
    <definedName name="논" localSheetId="2">{"Book1","부대-(표지판,데리,가드).xls","부대-(낙,차,중분대).xls"}</definedName>
    <definedName name="논">{"Book1","부대-(표지판,데리,가드).xls","부대-(낙,차,중분대).xls"}</definedName>
    <definedName name="논ㄳ">#REF!</definedName>
    <definedName name="논ㅅ">#REF!</definedName>
    <definedName name="논산" localSheetId="2">{#N/A,#N/A,FALSE,"2~8번"}</definedName>
    <definedName name="논산">{#N/A,#N/A,FALSE,"2~8번"}</definedName>
    <definedName name="놋">#REF!</definedName>
    <definedName name="농" localSheetId="2">OFFSET(#REF!,1,0,COUNT(#REF!))</definedName>
    <definedName name="농">OFFSET(#REF!,1,0,COUNT(#REF!))</definedName>
    <definedName name="농작물피해보상" localSheetId="2">{#N/A,#N/A,FALSE,"명세표"}</definedName>
    <definedName name="농작물피해보상">{#N/A,#N/A,FALSE,"명세표"}</definedName>
    <definedName name="눈주목" localSheetId="2">#REF!</definedName>
    <definedName name="눈주목">#REF!</definedName>
    <definedName name="눈주목H0.5">#REF!</definedName>
    <definedName name="눈향" localSheetId="2">#REF!</definedName>
    <definedName name="눈향">#REF!</definedName>
    <definedName name="눈향L06" localSheetId="2">#REF!</definedName>
    <definedName name="눈향L06">#REF!</definedName>
    <definedName name="눈향L08" localSheetId="2">#REF!</definedName>
    <definedName name="눈향L08">#REF!</definedName>
    <definedName name="눈향L10" localSheetId="2">#REF!</definedName>
    <definedName name="눈향L10">#REF!</definedName>
    <definedName name="눈향L14" localSheetId="2">#REF!</definedName>
    <definedName name="눈향L14">#REF!</definedName>
    <definedName name="눈향L20" localSheetId="2">#REF!</definedName>
    <definedName name="눈향L20">#REF!</definedName>
    <definedName name="뉴개요">#REF!</definedName>
    <definedName name="느릅" localSheetId="2">#REF!</definedName>
    <definedName name="느릅">#REF!</definedName>
    <definedName name="느릅R10" localSheetId="2">#REF!</definedName>
    <definedName name="느릅R10">#REF!</definedName>
    <definedName name="느릅R4" localSheetId="2">#REF!</definedName>
    <definedName name="느릅R4">#REF!</definedName>
    <definedName name="느릅R5" localSheetId="2">#REF!</definedName>
    <definedName name="느릅R5">#REF!</definedName>
    <definedName name="느릅R8" localSheetId="2">#REF!</definedName>
    <definedName name="느릅R8">#REF!</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10" localSheetId="2">#REF!</definedName>
    <definedName name="느티10">#REF!</definedName>
    <definedName name="느티15" localSheetId="2">#REF!</definedName>
    <definedName name="느티15">#REF!</definedName>
    <definedName name="느티20" localSheetId="2">#REF!</definedName>
    <definedName name="느티20">#REF!</definedName>
    <definedName name="느티8" localSheetId="2">#REF!</definedName>
    <definedName name="느티8">#REF!</definedName>
    <definedName name="느티R10" localSheetId="2">#REF!</definedName>
    <definedName name="느티R10">#REF!</definedName>
    <definedName name="느티R12" localSheetId="2">#REF!</definedName>
    <definedName name="느티R12">#REF!</definedName>
    <definedName name="느티R15" localSheetId="2">#REF!</definedName>
    <definedName name="느티R15">#REF!</definedName>
    <definedName name="느티R18" localSheetId="2">#REF!</definedName>
    <definedName name="느티R18">#REF!</definedName>
    <definedName name="느티R20" localSheetId="2">#REF!</definedName>
    <definedName name="느티R20">#REF!</definedName>
    <definedName name="느티R25" localSheetId="2">#REF!</definedName>
    <definedName name="느티R25">#REF!</definedName>
    <definedName name="느티R30" localSheetId="2">#REF!</definedName>
    <definedName name="느티R30">#REF!</definedName>
    <definedName name="느티R5" localSheetId="2">#REF!</definedName>
    <definedName name="느티R5">#REF!</definedName>
    <definedName name="느티R6" localSheetId="2">#REF!</definedName>
    <definedName name="느티R6">#REF!</definedName>
    <definedName name="느티R8" localSheetId="2">#REF!</definedName>
    <definedName name="느티R8">#REF!</definedName>
    <definedName name="느티나무H4.0xR12">#REF!</definedName>
    <definedName name="느티나무H4.5xR20">#REF!</definedName>
    <definedName name="느티나무H4.5xR25">#REF!</definedName>
    <definedName name="능력급">#REF!</definedName>
    <definedName name="능소화R2" localSheetId="2">#REF!</definedName>
    <definedName name="능소화R2">#REF!</definedName>
    <definedName name="능소화R4" localSheetId="2">#REF!</definedName>
    <definedName name="능소화R4">#REF!</definedName>
    <definedName name="능소화R6" localSheetId="2">#REF!</definedName>
    <definedName name="능소화R6">#REF!</definedName>
    <definedName name="능형망철거">[0]!능형망철거</definedName>
    <definedName name="니여" localSheetId="2">#REF!,#REF!</definedName>
    <definedName name="니여">#REF!,#REF!</definedName>
    <definedName name="ㄶ">#REF!</definedName>
    <definedName name="ㄶㄴㄷ" localSheetId="2" hidden="1">#REF!</definedName>
    <definedName name="ㄶㄴㄷ" hidden="1">#REF!</definedName>
    <definedName name="ㄶㄹ">#REF!</definedName>
    <definedName name="ㄶ뫃ㄴㅁㄹㄴㅁㄹㄴㅇ" localSheetId="2">{#N/A,#N/A,FALSE,"부대2"}</definedName>
    <definedName name="ㄶ뫃ㄴㅁㄹㄴㅁㄹㄴㅇ">{#N/A,#N/A,FALSE,"부대2"}</definedName>
    <definedName name="ㄶㅇ">#REF!</definedName>
    <definedName name="ㄶㅇㄹㄴㄱ">#REF!</definedName>
    <definedName name="ㄶㅇㅎㅈ">#REF!</definedName>
    <definedName name="ㄶㅎ">#REF!</definedName>
    <definedName name="ㄷ">#REF!</definedName>
    <definedName name="ㄷ_1" localSheetId="2">{#N/A,#N/A,FALSE,"2~8번"}</definedName>
    <definedName name="ㄷ_1">{#N/A,#N/A,FALSE,"2~8번"}</definedName>
    <definedName name="ㄷ6ㅓ" localSheetId="2">{"'용역비'!$A$4:$C$8"}</definedName>
    <definedName name="ㄷ6ㅓ">{"'용역비'!$A$4:$C$8"}</definedName>
    <definedName name="ㄷㄱ" localSheetId="8">BLCH</definedName>
    <definedName name="ㄷㄱ">BLCH</definedName>
    <definedName name="ㄷㄱㄷㄱ" localSheetId="7">#REF!</definedName>
    <definedName name="ㄷㄱㄷㄱ">#REF!</definedName>
    <definedName name="ㄷㄱㄷㄱㄷㄱ" localSheetId="2">{"'용역비'!$A$4:$C$8"}</definedName>
    <definedName name="ㄷㄱㄷㄱㄷㄱ">{"'용역비'!$A$4:$C$8"}</definedName>
    <definedName name="ㄷㄱㄷㅈㄱ">#REF!</definedName>
    <definedName name="ㄷㄱㅈㅂ">#REF!</definedName>
    <definedName name="ㄷㄱㅈㅈㄷ">#REF!</definedName>
    <definedName name="ㄷ교됴">#REF!</definedName>
    <definedName name="ㄷㄳ">#N/A</definedName>
    <definedName name="ㄷㄳㅎ">#REF!</definedName>
    <definedName name="ㄷㄴㅁ휴">#REF!</definedName>
    <definedName name="ㄷㄷ" localSheetId="2" hidden="1">#REF!</definedName>
    <definedName name="ㄷㄷ" hidden="1">#REF!</definedName>
    <definedName name="ㄷㄷㄱㄱ" localSheetId="2">{"'용역비'!$A$4:$C$8"}</definedName>
    <definedName name="ㄷㄷㄱㄱ">{"'용역비'!$A$4:$C$8"}</definedName>
    <definedName name="ㄷㄷㄷ" hidden="1">#REF!</definedName>
    <definedName name="ㄷㄷㄷㄷ">#REF!</definedName>
    <definedName name="ㄷㄷㄷㄷ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ㄷㄷㄷㄷㄷㄷㄷㄷㄷㄷㄷㄷㄷㄷㄷㄷㄷㄷㄷ">#REF!</definedName>
    <definedName name="ㄷㄹ1">#REF!</definedName>
    <definedName name="ㄷㄹㄷㄴㅇㄹㄴㅇ" localSheetId="2">{#N/A,#N/A,FALSE,"조골재"}</definedName>
    <definedName name="ㄷㄹㄷㄴㅇㄹㄴㅇ">{#N/A,#N/A,FALSE,"조골재"}</definedName>
    <definedName name="ㄷㄺㄷㅈㄱ" hidden="1">#REF!</definedName>
    <definedName name="ㄷㅂㅈㄷㅂ" localSheetId="2" hidden="1">{"'용역비'!$A$4:$C$8"}</definedName>
    <definedName name="ㄷㅂㅈㄷㅂ" hidden="1">{"'용역비'!$A$4:$C$8"}</definedName>
    <definedName name="ㄷㅂㅎ">#REF!</definedName>
    <definedName name="ㄷㅅ"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ㄱ됴">#REF!</definedName>
    <definedName name="ㄷㅅㄷㅈ">#REF!</definedName>
    <definedName name="ㄷㅅㅈ">#REF!</definedName>
    <definedName name="ㄷㅅㅈㄷ" localSheetId="2" hidden="1">#REF!</definedName>
    <definedName name="ㄷㅅㅈㄷ" hidden="1">#REF!</definedName>
    <definedName name="ㄷㅅㅈㄷㄱ">#REF!</definedName>
    <definedName name="ㄷ숃ㄱ" localSheetId="2" hidden="1">#REF!</definedName>
    <definedName name="ㄷ숃ㄱ" hidden="1">#REF!</definedName>
    <definedName name="ㄷㅇ"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ㅈ" localSheetId="2" hidden="1">{#N/A,#N/A,FALSE,"구조2"}</definedName>
    <definedName name="ㄷㅈ" hidden="1">{#N/A,#N/A,FALSE,"구조2"}</definedName>
    <definedName name="ㄷㅈㄱ" localSheetId="2">{#N/A,#N/A,FALSE,"포장1";#N/A,#N/A,FALSE,"포장1"}</definedName>
    <definedName name="ㄷㅈㄱ">{#N/A,#N/A,FALSE,"포장1";#N/A,#N/A,FALSE,"포장1"}</definedName>
    <definedName name="ㄷㅈㄱ_1" localSheetId="2">{#N/A,#N/A,FALSE,"포장1";#N/A,#N/A,FALSE,"포장1"}</definedName>
    <definedName name="ㄷㅈㄱ_1">{#N/A,#N/A,FALSE,"포장1";#N/A,#N/A,FALSE,"포장1"}</definedName>
    <definedName name="ㄷㅈㄱ_2" localSheetId="2">{#N/A,#N/A,FALSE,"포장1";#N/A,#N/A,FALSE,"포장1"}</definedName>
    <definedName name="ㄷㅈㄱ_2">{#N/A,#N/A,FALSE,"포장1";#N/A,#N/A,FALSE,"포장1"}</definedName>
    <definedName name="ㄷㅈㄱ_3" localSheetId="2">{#N/A,#N/A,FALSE,"포장1";#N/A,#N/A,FALSE,"포장1"}</definedName>
    <definedName name="ㄷㅈㄱ_3">{#N/A,#N/A,FALSE,"포장1";#N/A,#N/A,FALSE,"포장1"}</definedName>
    <definedName name="ㄷㅈㄱ_4" localSheetId="2">{#N/A,#N/A,FALSE,"포장1";#N/A,#N/A,FALSE,"포장1"}</definedName>
    <definedName name="ㄷㅈㄱ_4">{#N/A,#N/A,FALSE,"포장1";#N/A,#N/A,FALSE,"포장1"}</definedName>
    <definedName name="ㄷㅈㄱ_5" localSheetId="2">{#N/A,#N/A,FALSE,"포장1";#N/A,#N/A,FALSE,"포장1"}</definedName>
    <definedName name="ㄷㅈㄱ_5">{#N/A,#N/A,FALSE,"포장1";#N/A,#N/A,FALSE,"포장1"}</definedName>
    <definedName name="ㄷㅈㄳ" localSheetId="2">{#N/A,#N/A,FALSE,"조골재"}</definedName>
    <definedName name="ㄷㅈㄳ">{#N/A,#N/A,FALSE,"조골재"}</definedName>
    <definedName name="ㄷㅈㄳㅈㅂ">#REF!</definedName>
    <definedName name="ㄷㅈㄷ" localSheetId="2">{#N/A,#N/A,FALSE,"속도"}</definedName>
    <definedName name="ㄷㅈㄷ">{#N/A,#N/A,FALSE,"속도"}</definedName>
    <definedName name="ㄷㅈㅅㄱㅈ" localSheetId="8">BLCH</definedName>
    <definedName name="ㄷㅈㅅㄱㅈ">BLCH</definedName>
    <definedName name="ㄷㅈㅅㄱㅈㅅ">#REF!</definedName>
    <definedName name="ㄷㅈㅅㅈ">#REF!</definedName>
    <definedName name="ㄷㅈ숗ㅈ">#REF!</definedName>
    <definedName name="ㄷㅈㅇ" localSheetId="2">{#N/A,#N/A,FALSE,"혼합골재"}</definedName>
    <definedName name="ㄷㅈㅇ">{#N/A,#N/A,FALSE,"혼합골재"}</definedName>
    <definedName name="ㄷㅍㅂ" localSheetId="2">{"'용역비'!$A$4:$C$8"}</definedName>
    <definedName name="ㄷㅍㅂ">{"'용역비'!$A$4:$C$8"}</definedName>
    <definedName name="ㄷㅎ"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ㄴ">#REF!</definedName>
    <definedName name="ㄷㅎㄹㅇ" hidden="1">#REF!</definedName>
    <definedName name="다">#REF!</definedName>
    <definedName name="다.">#REF!</definedName>
    <definedName name="다_1" localSheetId="2">{#N/A,#N/A,FALSE,"표지목차"}</definedName>
    <definedName name="다_1">{#N/A,#N/A,FALSE,"표지목차"}</definedName>
    <definedName name="다_2" localSheetId="2">{#N/A,#N/A,FALSE,"표지목차"}</definedName>
    <definedName name="다_2">{#N/A,#N/A,FALSE,"표지목차"}</definedName>
    <definedName name="다_3" localSheetId="2">{#N/A,#N/A,FALSE,"표지목차"}</definedName>
    <definedName name="다_3">{#N/A,#N/A,FALSE,"표지목차"}</definedName>
    <definedName name="다_4" localSheetId="2">{#N/A,#N/A,FALSE,"표지목차"}</definedName>
    <definedName name="다_4">{#N/A,#N/A,FALSE,"표지목차"}</definedName>
    <definedName name="다_5" localSheetId="2">{#N/A,#N/A,FALSE,"표지목차"}</definedName>
    <definedName name="다_5">{#N/A,#N/A,FALSE,"표지목차"}</definedName>
    <definedName name="다1">#REF!</definedName>
    <definedName name="다2">#REF!</definedName>
    <definedName name="다3">#REF!</definedName>
    <definedName name="다4">#REF!</definedName>
    <definedName name="다5">#REF!</definedName>
    <definedName name="다6">#REF!</definedName>
    <definedName name="다라" localSheetId="2">{#N/A,#N/A,FALSE,"표지목차"}</definedName>
    <definedName name="다라">{#N/A,#N/A,FALSE,"표지목차"}</definedName>
    <definedName name="다라_1" localSheetId="2">{#N/A,#N/A,FALSE,"표지목차"}</definedName>
    <definedName name="다라_1">{#N/A,#N/A,FALSE,"표지목차"}</definedName>
    <definedName name="다라_2" localSheetId="2">{#N/A,#N/A,FALSE,"표지목차"}</definedName>
    <definedName name="다라_2">{#N/A,#N/A,FALSE,"표지목차"}</definedName>
    <definedName name="다라_3" localSheetId="2">{#N/A,#N/A,FALSE,"표지목차"}</definedName>
    <definedName name="다라_3">{#N/A,#N/A,FALSE,"표지목차"}</definedName>
    <definedName name="다라_4" localSheetId="2">{#N/A,#N/A,FALSE,"표지목차"}</definedName>
    <definedName name="다라_4">{#N/A,#N/A,FALSE,"표지목차"}</definedName>
    <definedName name="다라_5" localSheetId="2">{#N/A,#N/A,FALSE,"표지목차"}</definedName>
    <definedName name="다라_5">{#N/A,#N/A,FALSE,"표지목차"}</definedName>
    <definedName name="다음">#REF!</definedName>
    <definedName name="다짐1경비">#REF!</definedName>
    <definedName name="다짐1노무비">#REF!</definedName>
    <definedName name="다짐1재료비">#REF!</definedName>
    <definedName name="다짐경비">#REF!</definedName>
    <definedName name="다짐계수">0.875</definedName>
    <definedName name="다짐노무비">#REF!</definedName>
    <definedName name="닥___트___공">#REF!</definedName>
    <definedName name="닥트공001">#REF!</definedName>
    <definedName name="닥트공002">#REF!</definedName>
    <definedName name="닥트공011">#REF!</definedName>
    <definedName name="닥트공982">#REF!</definedName>
    <definedName name="닥트공991">#REF!</definedName>
    <definedName name="닥트공992">#REF!</definedName>
    <definedName name="닥트공노임">#REF!</definedName>
    <definedName name="단">#REF!</definedName>
    <definedName name="단_가">#REF!</definedName>
    <definedName name="단_가2">#REF!</definedName>
    <definedName name="단_가3">#REF!</definedName>
    <definedName name="단_가4">#REF!</definedName>
    <definedName name="단_가5">#REF!</definedName>
    <definedName name="단_가6">#REF!</definedName>
    <definedName name="단1">#REF!</definedName>
    <definedName name="단가">#REF!</definedName>
    <definedName name="단가1">#REF!</definedName>
    <definedName name="단가2" localSheetId="2">#REF!,#REF!</definedName>
    <definedName name="단가2">#REF!,#REF!</definedName>
    <definedName name="단가T">#REF!</definedName>
    <definedName name="단가다">#REF!</definedName>
    <definedName name="단가대비1" localSheetId="2" hidden="1">{#N/A,#N/A,FALSE,"견적갑지";#N/A,#N/A,FALSE,"총괄표";#N/A,#N/A,FALSE,"철골공사";#N/A,#N/A,FALSE,"토목공사";#N/A,#N/A,FALSE,"판넬전기공사"}</definedName>
    <definedName name="단가대비1" hidden="1">{#N/A,#N/A,FALSE,"견적갑지";#N/A,#N/A,FALSE,"총괄표";#N/A,#N/A,FALSE,"철골공사";#N/A,#N/A,FALSE,"토목공사";#N/A,#N/A,FALSE,"판넬전기공사"}</definedName>
    <definedName name="단가만" localSheetId="2">{#N/A,#N/A,FALSE,"Sheet1"}</definedName>
    <definedName name="단가만">{#N/A,#N/A,FALSE,"Sheet1"}</definedName>
    <definedName name="단가만_1" localSheetId="2">{#N/A,#N/A,FALSE,"Sheet1"}</definedName>
    <definedName name="단가만_1">{#N/A,#N/A,FALSE,"Sheet1"}</definedName>
    <definedName name="단가만_2" localSheetId="2">{#N/A,#N/A,FALSE,"Sheet1"}</definedName>
    <definedName name="단가만_2">{#N/A,#N/A,FALSE,"Sheet1"}</definedName>
    <definedName name="단가만_3" localSheetId="2">{#N/A,#N/A,FALSE,"Sheet1"}</definedName>
    <definedName name="단가만_3">{#N/A,#N/A,FALSE,"Sheet1"}</definedName>
    <definedName name="단가만_4" localSheetId="2">{#N/A,#N/A,FALSE,"Sheet1"}</definedName>
    <definedName name="단가만_4">{#N/A,#N/A,FALSE,"Sheet1"}</definedName>
    <definedName name="단가만_5" localSheetId="2">{#N/A,#N/A,FALSE,"Sheet1"}</definedName>
    <definedName name="단가만_5">{#N/A,#N/A,FALSE,"Sheet1"}</definedName>
    <definedName name="단가비교표" localSheetId="2">#REF!,#REF!</definedName>
    <definedName name="단가비교표">#REF!,#REF!</definedName>
    <definedName name="단가산출">#REF!</definedName>
    <definedName name="단가산출근거" localSheetId="2" hidden="1">#REF!</definedName>
    <definedName name="단가산출근거" hidden="1">#REF!</definedName>
    <definedName name="단가임">#REF!</definedName>
    <definedName name="단가조사">#REF!</definedName>
    <definedName name="단가조사서">#REF!</definedName>
    <definedName name="단가조사표">#REF!</definedName>
    <definedName name="단가테이블">#REF!</definedName>
    <definedName name="단가표">#REF!</definedName>
    <definedName name="단같">#N/A</definedName>
    <definedName name="단같1">#N/A</definedName>
    <definedName name="단같2">#N/A</definedName>
    <definedName name="단같3">#N/A</definedName>
    <definedName name="단같4">#N/A</definedName>
    <definedName name="단관M" localSheetId="2">#REF!</definedName>
    <definedName name="단관M">#REF!</definedName>
    <definedName name="단기차입금" localSheetId="2">{#N/A,#N/A,FALSE,"Aging Summary";#N/A,#N/A,FALSE,"Ratio Analysis";#N/A,#N/A,FALSE,"Test 120 Day Accts";#N/A,#N/A,FALSE,"Tickmarks"}</definedName>
    <definedName name="단기차입금">{#N/A,#N/A,FALSE,"Aging Summary";#N/A,#N/A,FALSE,"Ratio Analysis";#N/A,#N/A,FALSE,"Test 120 Day Accts";#N/A,#N/A,FALSE,"Tickmarks"}</definedName>
    <definedName name="단면">#REF!</definedName>
    <definedName name="단면부">#REF!</definedName>
    <definedName name="단면사진">#REF!</definedName>
    <definedName name="단순인력">#REF!</definedName>
    <definedName name="단역">#REF!</definedName>
    <definedName name="단역수">#REF!</definedName>
    <definedName name="단역숙박">#REF!</definedName>
    <definedName name="단역총출연일수">#REF!</definedName>
    <definedName name="단위">#REF!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조장"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조장">{"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중량" localSheetId="2">2.5</definedName>
    <definedName name="단위중량">#REF!</definedName>
    <definedName name="단중입력" localSheetId="7">#REF!</definedName>
    <definedName name="단중입력">#REF!</definedName>
    <definedName name="달" localSheetId="2">공종별집계표!달</definedName>
    <definedName name="달">#REF!</definedName>
    <definedName name="달래강돌">13326</definedName>
    <definedName name="담당자">#REF!</definedName>
    <definedName name="담쟁이L03" localSheetId="2">#REF!</definedName>
    <definedName name="담쟁이L03">#REF!</definedName>
    <definedName name="당믐"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월_중계정">#REF!</definedName>
    <definedName name="당초계획" hidden="1">#REF!</definedName>
    <definedName name="대" localSheetId="2">{#N/A,#N/A,FALSE,"구조2"}</definedName>
    <definedName name="대">{#N/A,#N/A,FALSE,"구조2"}</definedName>
    <definedName name="대___장___공">#REF!</definedName>
    <definedName name="대_1" localSheetId="2">{#N/A,#N/A,FALSE,"구조2"}</definedName>
    <definedName name="대_1">{#N/A,#N/A,FALSE,"구조2"}</definedName>
    <definedName name="대_2" localSheetId="2">{#N/A,#N/A,FALSE,"구조2"}</definedName>
    <definedName name="대_2">{#N/A,#N/A,FALSE,"구조2"}</definedName>
    <definedName name="대_3" localSheetId="2">{#N/A,#N/A,FALSE,"구조2"}</definedName>
    <definedName name="대_3">{#N/A,#N/A,FALSE,"구조2"}</definedName>
    <definedName name="대_4" localSheetId="2">{#N/A,#N/A,FALSE,"구조2"}</definedName>
    <definedName name="대_4">{#N/A,#N/A,FALSE,"구조2"}</definedName>
    <definedName name="대_5" localSheetId="2">{#N/A,#N/A,FALSE,"구조2"}</definedName>
    <definedName name="대_5">{#N/A,#N/A,FALSE,"구조2"}</definedName>
    <definedName name="대2류" localSheetId="2">{#N/A,#N/A,FALSE,"운반시간"}</definedName>
    <definedName name="대2류">{#N/A,#N/A,FALSE,"운반시간"}</definedName>
    <definedName name="대3류" localSheetId="2">{#N/A,#N/A,FALSE,"혼합골재"}</definedName>
    <definedName name="대3류">{#N/A,#N/A,FALSE,"혼합골재"}</definedName>
    <definedName name="대가" localSheetId="2">#REF!,#REF!</definedName>
    <definedName name="대가">#REF!,#REF!</definedName>
    <definedName name="대가목록" localSheetId="2" hidden="1">#REF!</definedName>
    <definedName name="대가목록" hidden="1">#REF!</definedName>
    <definedName name="대구공항"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#REF!</definedName>
    <definedName name="대나무">#REF!</definedName>
    <definedName name="대나무지주목">#REF!</definedName>
    <definedName name="대리점">#REF!</definedName>
    <definedName name="대보" localSheetId="2">#REF!,#REF!</definedName>
    <definedName name="대보">#REF!,#REF!</definedName>
    <definedName name="대비" localSheetId="2">{"'용역비'!$A$4:$C$8"}</definedName>
    <definedName name="대비">{"'용역비'!$A$4:$C$8"}</definedName>
    <definedName name="대비표" localSheetId="7">#REF!</definedName>
    <definedName name="대비표">#REF!</definedName>
    <definedName name="대상" localSheetId="2">{"'용역비'!$A$4:$C$8"}</definedName>
    <definedName name="대상">{"'용역비'!$A$4:$C$8"}</definedName>
    <definedName name="대상기기" localSheetId="8">BLCH</definedName>
    <definedName name="대상기기">BLCH</definedName>
    <definedName name="대손충당금" localSheetId="2">{#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손충당금." localSheetId="2">{#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승실행" localSheetId="2">{#N/A,#N/A,FALSE,"포장2"}</definedName>
    <definedName name="대승실행">{#N/A,#N/A,FALSE,"포장2"}</definedName>
    <definedName name="대야단가" hidden="1">#REF!</definedName>
    <definedName name="대왕참R10" localSheetId="2">#REF!</definedName>
    <definedName name="대왕참R10">#REF!</definedName>
    <definedName name="대왕참R4" localSheetId="2">#REF!</definedName>
    <definedName name="대왕참R4">#REF!</definedName>
    <definedName name="대왕참R6" localSheetId="2">#REF!</definedName>
    <definedName name="대왕참R6">#REF!</definedName>
    <definedName name="대왕참R8" localSheetId="2">#REF!</definedName>
    <definedName name="대왕참R8">#REF!</definedName>
    <definedName name="대추" localSheetId="2">#REF!</definedName>
    <definedName name="대추">#REF!</definedName>
    <definedName name="대추R10" localSheetId="2">#REF!</definedName>
    <definedName name="대추R10">#REF!</definedName>
    <definedName name="대추R4" localSheetId="2">#REF!</definedName>
    <definedName name="대추R4">#REF!</definedName>
    <definedName name="대추R5" localSheetId="2">#REF!</definedName>
    <definedName name="대추R5">#REF!</definedName>
    <definedName name="대추R6" localSheetId="2">#REF!</definedName>
    <definedName name="대추R6">#REF!</definedName>
    <definedName name="대추R8" localSheetId="2">#REF!</definedName>
    <definedName name="대추R8">#REF!</definedName>
    <definedName name="대치">#REF!</definedName>
    <definedName name="대코드">#REF!</definedName>
    <definedName name="대표회의" localSheetId="2">{#N/A,#N/A,FALSE,"현장 NCR 분석";#N/A,#N/A,FALSE,"현장품질감사";#N/A,#N/A,FALSE,"현장품질감사"}</definedName>
    <definedName name="대표회의">{#N/A,#N/A,FALSE,"현장 NCR 분석";#N/A,#N/A,FALSE,"현장품질감사";#N/A,#N/A,FALSE,"현장품질감사"}</definedName>
    <definedName name="대한민국">#REF!</definedName>
    <definedName name="더"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1">#REF!</definedName>
    <definedName name="더2">#REF!</definedName>
    <definedName name="더3">#REF!</definedName>
    <definedName name="더4">#REF!</definedName>
    <definedName name="더하기" localSheetId="2">#REF!</definedName>
    <definedName name="더하기">#REF!</definedName>
    <definedName name="덕" localSheetId="2">{#N/A,#N/A,FALSE,"포장2"}</definedName>
    <definedName name="덕">{#N/A,#N/A,FALSE,"포장2"}</definedName>
    <definedName name="덕진" localSheetId="2">{#N/A,#N/A,FALSE,"포장2"}</definedName>
    <definedName name="덕진">{#N/A,#N/A,FALSE,"포장2"}</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덧씌우기구간수량집계표" localSheetId="2">{#N/A,#N/A,FALSE,"골재소요량";#N/A,#N/A,FALSE,"골재소요량"}</definedName>
    <definedName name="덧씌우기구간수량집계표">{#N/A,#N/A,FALSE,"골재소요량";#N/A,#N/A,FALSE,"골재소요량"}</definedName>
    <definedName name="덧씌우기구간수량집계표1" localSheetId="2">{#N/A,#N/A,FALSE,"2~8번"}</definedName>
    <definedName name="덧씌우기구간수량집계표1">{#N/A,#N/A,FALSE,"2~8번"}</definedName>
    <definedName name="덩굴장미" localSheetId="2">#REF!</definedName>
    <definedName name="덩굴장미">#REF!</definedName>
    <definedName name="덩굴장미3" localSheetId="2">#REF!</definedName>
    <definedName name="덩굴장미3">#REF!</definedName>
    <definedName name="덩굴장미4" localSheetId="2">#REF!</definedName>
    <definedName name="덩굴장미4">#REF!</definedName>
    <definedName name="덩굴장미5" localSheetId="2">#REF!</definedName>
    <definedName name="덩굴장미5">#REF!</definedName>
    <definedName name="뎡유">#REF!</definedName>
    <definedName name="도"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___배___공">#REF!</definedName>
    <definedName name="도___장___공">#REF!</definedName>
    <definedName name="도___편___수">#REF!</definedName>
    <definedName name="도1">#REF!</definedName>
    <definedName name="도곡개수">#REF!</definedName>
    <definedName name="도곡수량">#REF!</definedName>
    <definedName name="도급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공사비">#REF!</definedName>
    <definedName name="도급공사비적용">#REF!</definedName>
    <definedName name="도급단가">#REF!</definedName>
    <definedName name="도급분류">OFFSET(#REF!,0,0,COUNTA(#REF!),1)</definedName>
    <definedName name="도급액후">#REF!</definedName>
    <definedName name="도급예산내역서총괄표공구손료">#REF!</definedName>
    <definedName name="도급예산내역서총괄표공비">#REF!</definedName>
    <definedName name="도급예산내역서총괄표재료비">#REF!</definedName>
    <definedName name="도급재료비">#REF!</definedName>
    <definedName name="도라지" localSheetId="7">#REF!</definedName>
    <definedName name="도라지">#REF!</definedName>
    <definedName name="도로구조경비">#REF!</definedName>
    <definedName name="도로구조노무비">#REF!</definedName>
    <definedName name="도로구조재료비">#REF!</definedName>
    <definedName name="도로연장">#REF!</definedName>
    <definedName name="도로작업연장">#REF!</definedName>
    <definedName name="도로정위치연장">#REF!</definedName>
    <definedName name="도로지형계수">#REF!</definedName>
    <definedName name="도로토공경비">#REF!</definedName>
    <definedName name="도로토공노무비">#REF!</definedName>
    <definedName name="도로토공재료비">#REF!</definedName>
    <definedName name="도로표지판" localSheetId="2">{"'산출근거'!$B$4:$D$8"}</definedName>
    <definedName name="도로표지판">{"'산출근거'!$B$4:$D$8"}</definedName>
    <definedName name="도면가격">#REF!</definedName>
    <definedName name="도면가격2">#REF!</definedName>
    <definedName name="도면수">#REF!</definedName>
    <definedName name="도면편집작업량">#REF!</definedName>
    <definedName name="도면편집지형계수">#REF!</definedName>
    <definedName name="도면편집지형증감계수">#REF!</definedName>
    <definedName name="도면편집축척별시간당작업량">#REF!</definedName>
    <definedName name="도명">#REF!</definedName>
    <definedName name="도목수">#REF!</definedName>
    <definedName name="도배공001">#REF!</definedName>
    <definedName name="도배공002">#REF!</definedName>
    <definedName name="도배공011">#REF!</definedName>
    <definedName name="도배공982">#REF!</definedName>
    <definedName name="도배공991">#REF!</definedName>
    <definedName name="도배공992">#REF!</definedName>
    <definedName name="도서1">#REF!</definedName>
    <definedName name="도시3급">#REF!</definedName>
    <definedName name="도시작업계수">#REF!</definedName>
    <definedName name="도시적용1">#REF!</definedName>
    <definedName name="도시적용2">#REF!</definedName>
    <definedName name="도시적용3">#REF!</definedName>
    <definedName name="도시적용4">#REF!</definedName>
    <definedName name="도시적용5">#REF!</definedName>
    <definedName name="도엽당단가">#REF!</definedName>
    <definedName name="도입리스트">#REF!</definedName>
    <definedName name="도장공" localSheetId="2">#REF!</definedName>
    <definedName name="도장공">#REF!</definedName>
    <definedName name="도장공001">#REF!</definedName>
    <definedName name="도장공002">#REF!</definedName>
    <definedName name="도장공011">#REF!</definedName>
    <definedName name="도장공982">#REF!</definedName>
    <definedName name="도장공991">#REF!</definedName>
    <definedName name="도장공992">#REF!</definedName>
    <definedName name="도장공노임">#REF!</definedName>
    <definedName name="도편수001">#REF!</definedName>
    <definedName name="도편수002">#REF!</definedName>
    <definedName name="도편수011">#REF!</definedName>
    <definedName name="도편수982">#REF!</definedName>
    <definedName name="도편수991">#REF!</definedName>
    <definedName name="도편수992">#REF!</definedName>
    <definedName name="도화고급">#REF!</definedName>
    <definedName name="도화기상각">#REF!</definedName>
    <definedName name="도화기정비">#REF!</definedName>
    <definedName name="도화중급">#REF!</definedName>
    <definedName name="도화증감계수">#REF!</definedName>
    <definedName name="도화지형증감계수">#REF!</definedName>
    <definedName name="도화초급">#REF!</definedName>
    <definedName name="도화축척별작업량">#REF!</definedName>
    <definedName name="독립기초" localSheetId="2">{#N/A,#N/A,FALSE,"기안지";#N/A,#N/A,FALSE,"통신지"}</definedName>
    <definedName name="독립기초">{#N/A,#N/A,FALSE,"기안지";#N/A,#N/A,FALSE,"통신지"}</definedName>
    <definedName name="독립기초_1" localSheetId="2">{#N/A,#N/A,FALSE,"기안지";#N/A,#N/A,FALSE,"통신지"}</definedName>
    <definedName name="독립기초_1">{#N/A,#N/A,FALSE,"기안지";#N/A,#N/A,FALSE,"통신지"}</definedName>
    <definedName name="독립기초_2" localSheetId="2">{#N/A,#N/A,FALSE,"기안지";#N/A,#N/A,FALSE,"통신지"}</definedName>
    <definedName name="독립기초_2">{#N/A,#N/A,FALSE,"기안지";#N/A,#N/A,FALSE,"통신지"}</definedName>
    <definedName name="독립기초_3" localSheetId="2">{#N/A,#N/A,FALSE,"기안지";#N/A,#N/A,FALSE,"통신지"}</definedName>
    <definedName name="독립기초_3">{#N/A,#N/A,FALSE,"기안지";#N/A,#N/A,FALSE,"통신지"}</definedName>
    <definedName name="독립기초_4" localSheetId="2">{#N/A,#N/A,FALSE,"기안지";#N/A,#N/A,FALSE,"통신지"}</definedName>
    <definedName name="독립기초_4">{#N/A,#N/A,FALSE,"기안지";#N/A,#N/A,FALSE,"통신지"}</definedName>
    <definedName name="독립기초_5" localSheetId="2">{#N/A,#N/A,FALSE,"기안지";#N/A,#N/A,FALSE,"통신지"}</definedName>
    <definedName name="독립기초_5">{#N/A,#N/A,FALSE,"기안지";#N/A,#N/A,FALSE,"통신지"}</definedName>
    <definedName name="독립기초토공수량산출" localSheetId="2">{#N/A,#N/A,FALSE,"기안지";#N/A,#N/A,FALSE,"통신지"}</definedName>
    <definedName name="독립기초토공수량산출">{#N/A,#N/A,FALSE,"기안지";#N/A,#N/A,FALSE,"통신지"}</definedName>
    <definedName name="독립기초토공수량산출_1" localSheetId="2">{#N/A,#N/A,FALSE,"기안지";#N/A,#N/A,FALSE,"통신지"}</definedName>
    <definedName name="독립기초토공수량산출_1">{#N/A,#N/A,FALSE,"기안지";#N/A,#N/A,FALSE,"통신지"}</definedName>
    <definedName name="독립기초토공수량산출_2" localSheetId="2">{#N/A,#N/A,FALSE,"기안지";#N/A,#N/A,FALSE,"통신지"}</definedName>
    <definedName name="독립기초토공수량산출_2">{#N/A,#N/A,FALSE,"기안지";#N/A,#N/A,FALSE,"통신지"}</definedName>
    <definedName name="독립기초토공수량산출_3" localSheetId="2">{#N/A,#N/A,FALSE,"기안지";#N/A,#N/A,FALSE,"통신지"}</definedName>
    <definedName name="독립기초토공수량산출_3">{#N/A,#N/A,FALSE,"기안지";#N/A,#N/A,FALSE,"통신지"}</definedName>
    <definedName name="독립기초토공수량산출_4" localSheetId="2">{#N/A,#N/A,FALSE,"기안지";#N/A,#N/A,FALSE,"통신지"}</definedName>
    <definedName name="독립기초토공수량산출_4">{#N/A,#N/A,FALSE,"기안지";#N/A,#N/A,FALSE,"통신지"}</definedName>
    <definedName name="독립기초토공수량산출_5" localSheetId="2">{#N/A,#N/A,FALSE,"기안지";#N/A,#N/A,FALSE,"통신지"}</definedName>
    <definedName name="독립기초토공수량산출_5">{#N/A,#N/A,FALSE,"기안지";#N/A,#N/A,FALSE,"통신지"}</definedName>
    <definedName name="독일가문비1206" localSheetId="2">#REF!</definedName>
    <definedName name="독일가문비1206">#REF!</definedName>
    <definedName name="독일가문비1508" localSheetId="2">#REF!</definedName>
    <definedName name="독일가문비1508">#REF!</definedName>
    <definedName name="독일가문비2010" localSheetId="2">#REF!</definedName>
    <definedName name="독일가문비2010">#REF!</definedName>
    <definedName name="독일가문비2512" localSheetId="2">#REF!</definedName>
    <definedName name="독일가문비2512">#REF!</definedName>
    <definedName name="독일가문비3015" localSheetId="2">#REF!</definedName>
    <definedName name="독일가문비3015">#REF!</definedName>
    <definedName name="독일가문비3518" localSheetId="2">#REF!</definedName>
    <definedName name="독일가문비3518">#REF!</definedName>
    <definedName name="돈" localSheetId="2" hidden="1">{#N/A,#N/A,FALSE,"조골재"}</definedName>
    <definedName name="돈" hidden="1">{#N/A,#N/A,FALSE,"조골재"}</definedName>
    <definedName name="돈나무0504" localSheetId="2">#REF!</definedName>
    <definedName name="돈나무0504">#REF!</definedName>
    <definedName name="돈나무0805" localSheetId="2">#REF!</definedName>
    <definedName name="돈나무0805">#REF!</definedName>
    <definedName name="돈나무1007" localSheetId="2">#REF!</definedName>
    <definedName name="돈나무1007">#REF!</definedName>
    <definedName name="돈나무1210" localSheetId="2">#REF!</definedName>
    <definedName name="돈나무1210">#REF!</definedName>
    <definedName name="동_발_공__터_널">#REF!</definedName>
    <definedName name="동구연숩" localSheetId="2">{#N/A,#N/A,FALSE,"전력간선"}</definedName>
    <definedName name="동구연숩">{#N/A,#N/A,FALSE,"전력간선"}</definedName>
    <definedName name="동력공급장치치">#REF!</definedName>
    <definedName name="동물수">#REF!</definedName>
    <definedName name="동물숙박">#REF!</definedName>
    <definedName name="동물총출연일수">#REF!</definedName>
    <definedName name="동발공_터널">#REF!</definedName>
    <definedName name="동발공_터널001">#REF!</definedName>
    <definedName name="동발공_터널002">#REF!</definedName>
    <definedName name="동발공_터널011">#REF!</definedName>
    <definedName name="동발공_터널982">#REF!</definedName>
    <definedName name="동발공_터널991">#REF!</definedName>
    <definedName name="동발공_터널992">#REF!</definedName>
    <definedName name="동백1002" localSheetId="2">#REF!</definedName>
    <definedName name="동백1002">#REF!</definedName>
    <definedName name="동백1204" localSheetId="2">#REF!</definedName>
    <definedName name="동백1204">#REF!</definedName>
    <definedName name="동백1506" localSheetId="2">#REF!</definedName>
    <definedName name="동백1506">#REF!</definedName>
    <definedName name="동백1808" localSheetId="2">#REF!</definedName>
    <definedName name="동백1808">#REF!</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백나무H2.0">#REF!</definedName>
    <definedName name="동생" localSheetId="7">#REF!</definedName>
    <definedName name="동생">#REF!</definedName>
    <definedName name="동시" localSheetId="2">{#N/A,#N/A,FALSE,"전력간선"}</definedName>
    <definedName name="동시" hidden="1">{#N/A,#N/A,FALSE,"전력간선"}</definedName>
    <definedName name="동시녹음">#REF!</definedName>
    <definedName name="동시녹음비">#REF!</definedName>
    <definedName name="동신">#REF!</definedName>
    <definedName name="동아">#REF!</definedName>
    <definedName name="동원">#REF!</definedName>
    <definedName name="동원1">#REF!</definedName>
    <definedName name="동준" localSheetId="2">{"'Firr(선)'!$AS$1:$AY$62","'Firr(사)'!$AS$1:$AY$62","'Firr(회)'!$AS$1:$AY$62","'Firr(선)'!$L$1:$V$62","'Firr(사)'!$L$1:$V$62","'Firr(회)'!$L$1:$V$62"}</definedName>
    <definedName name="동준">{"'Firr(선)'!$AS$1:$AY$62","'Firr(사)'!$AS$1:$AY$62","'Firr(회)'!$AS$1:$AY$62","'Firr(선)'!$L$1:$V$62","'Firr(사)'!$L$1:$V$62","'Firr(회)'!$L$1:$V$62"}</definedName>
    <definedName name="되" localSheetId="2">{#N/A,#N/A,FALSE,"운반시간"}</definedName>
    <definedName name="되">{#N/A,#N/A,FALSE,"운반시간"}</definedName>
    <definedName name="되다짐경비">#REF!</definedName>
    <definedName name="되메우기">#REF!</definedName>
    <definedName name="되메우기경">#REF!</definedName>
    <definedName name="되메우기노">#REF!</definedName>
    <definedName name="되메우기다짐경비">#REF!</definedName>
    <definedName name="되메우기다짐노무비">#REF!</definedName>
    <definedName name="되메우기다짐재료비">#REF!</definedName>
    <definedName name="되메우기재">#REF!</definedName>
    <definedName name="됵ㄷㅅ">#REF!</definedName>
    <definedName name="두겁노">#REF!</definedName>
    <definedName name="두겁재">#REF!</definedName>
    <definedName name="두께">#REF!</definedName>
    <definedName name="드_잡_이__공">#REF!</definedName>
    <definedName name="드잡이공001">#REF!</definedName>
    <definedName name="드잡이공002">#REF!</definedName>
    <definedName name="드잡이공011">#REF!</definedName>
    <definedName name="드잡이공982">#REF!</definedName>
    <definedName name="드잡이공991">#REF!</definedName>
    <definedName name="드잡이공992">#REF!</definedName>
    <definedName name="등_20_1_수량">#REF!</definedName>
    <definedName name="등_20_2_수량">#REF!</definedName>
    <definedName name="등_32_1_수량">#REF!</definedName>
    <definedName name="등_32_2_수량">#REF!</definedName>
    <definedName name="등R2" localSheetId="2">#REF!</definedName>
    <definedName name="등R2">#REF!</definedName>
    <definedName name="등R4" localSheetId="2">#REF!</definedName>
    <definedName name="등R4">#REF!</definedName>
    <definedName name="등R6" localSheetId="2">#REF!</definedName>
    <definedName name="등R6">#REF!</definedName>
    <definedName name="등R8" localSheetId="2">#REF!</definedName>
    <definedName name="등R8">#REF!</definedName>
    <definedName name="등급">#REF!</definedName>
    <definedName name="등록_시작" localSheetId="7">#REF!</definedName>
    <definedName name="등록_시작">#REF!</definedName>
    <definedName name="등록_취소" localSheetId="7">#REF!</definedName>
    <definedName name="등록_취소">#REF!</definedName>
    <definedName name="등수">OFFSET(#REF!,0,0,COUNTA(#REF!),1)</definedName>
    <definedName name="등주재질">OFFSET(#REF!,0,0,COUNTA(#REF!),1)</definedName>
    <definedName name="디" localSheetId="2" hidden="1">{#N/A,#N/A,FALSE,"견적갑지";#N/A,#N/A,FALSE,"총괄표";#N/A,#N/A,FALSE,"철골공사";#N/A,#N/A,FALSE,"토목공사";#N/A,#N/A,FALSE,"판넬전기공사"}</definedName>
    <definedName name="디" hidden="1">{#N/A,#N/A,FALSE,"견적갑지";#N/A,#N/A,FALSE,"총괄표";#N/A,#N/A,FALSE,"철골공사";#N/A,#N/A,FALSE,"토목공사";#N/A,#N/A,FALSE,"판넬전기공사"}</definedName>
    <definedName name="디스켓">#REF!</definedName>
    <definedName name="때죽" localSheetId="2">#REF!</definedName>
    <definedName name="때죽">#REF!</definedName>
    <definedName name="때죽R10" localSheetId="2">#REF!</definedName>
    <definedName name="때죽R10">#REF!</definedName>
    <definedName name="때죽R4" localSheetId="2">#REF!</definedName>
    <definedName name="때죽R4">#REF!</definedName>
    <definedName name="때죽R6" localSheetId="2">#REF!</definedName>
    <definedName name="때죽R6">#REF!</definedName>
    <definedName name="때죽R8" localSheetId="2">#REF!</definedName>
    <definedName name="때죽R8">#REF!</definedName>
    <definedName name="때죽나무H3.0">#REF!</definedName>
    <definedName name="띠장설치">#REF!</definedName>
    <definedName name="띠장연결개소">#REF!</definedName>
    <definedName name="ㄹ" localSheetId="2">#REF!</definedName>
    <definedName name="ㄹ">#REF!</definedName>
    <definedName name="ㄹ116">#REF!</definedName>
    <definedName name="ㄹ120">#REF!</definedName>
    <definedName name="ㄹ390">#REF!</definedName>
    <definedName name="ㄹㄴ" localSheetId="2" hidden="1">#REF!</definedName>
    <definedName name="ㄹㄴ" hidden="1">#REF!</definedName>
    <definedName name="ㄹㄴㅁ">#REF!</definedName>
    <definedName name="ㄹㄴㅇㄹ" localSheetId="2">{#N/A,#N/A,FALSE,"표지";#N/A,#N/A,FALSE,"총괄표";#N/A,#N/A,FALSE,"1호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ㄹ">{#N/A,#N/A,FALSE,"표지";#N/A,#N/A,FALSE,"총괄표";#N/A,#N/A,FALSE,"1호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홈ㄶ">#REF!</definedName>
    <definedName name="ㄹㄶㅁ">#REF!</definedName>
    <definedName name="ㄹㄷ"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ㄴㅅㄱㅈ">#REF!</definedName>
    <definedName name="ㄹㄹ" localSheetId="2" hidden="1">#REF!</definedName>
    <definedName name="ㄹㄹ" hidden="1">#REF!</definedName>
    <definedName name="ㄹㄹㄹ" localSheetId="2" hidden="1">#REF!</definedName>
    <definedName name="ㄹㄹㄹ" hidden="1">#REF!</definedName>
    <definedName name="ㄹㄹㄹㄹ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라너란" localSheetId="2">{#N/A,#N/A,FALSE,"BS";#N/A,#N/A,FALSE,"PL";#N/A,#N/A,FALSE,"처분";#N/A,#N/A,FALSE,"현금";#N/A,#N/A,FALSE,"매출";#N/A,#N/A,FALSE,"원가";#N/A,#N/A,FALSE,"경영"}</definedName>
    <definedName name="ㄹ라너란">{#N/A,#N/A,FALSE,"BS";#N/A,#N/A,FALSE,"PL";#N/A,#N/A,FALSE,"처분";#N/A,#N/A,FALSE,"현금";#N/A,#N/A,FALSE,"매출";#N/A,#N/A,FALSE,"원가";#N/A,#N/A,FALSE,"경영"}</definedName>
    <definedName name="ㄹㅇ">#REF!</definedName>
    <definedName name="ㄹㅇ교ㅗㅅㄱ">#REF!</definedName>
    <definedName name="ㄹㅇㄴ">#REF!</definedName>
    <definedName name="ㄹㅇㄴㄹ" localSheetId="2">{"'산출근거'!$B$4:$D$8"}</definedName>
    <definedName name="ㄹㅇㄴㄹ">{"'산출근거'!$B$4:$D$8"}</definedName>
    <definedName name="ㄹㅇㄴㅋ" localSheetId="2">{#N/A,#N/A,FALSE,"2~8번"}</definedName>
    <definedName name="ㄹㅇㄴㅋ">{#N/A,#N/A,FALSE,"2~8번"}</definedName>
    <definedName name="ㄹㅇㄴ홀ㅇㄴ">#REF!</definedName>
    <definedName name="ㄹㅇ놀ㄴㅅㅇ">#REF!</definedName>
    <definedName name="ㄹㅇ놀ㅇㄴ">#REF!</definedName>
    <definedName name="ㄹㅇ농">#REF!</definedName>
    <definedName name="ㄹㅇ농ㄴ">#REF!</definedName>
    <definedName name="ㄹㅇ농ㅎㄴ">#REF!</definedName>
    <definedName name="ㄹㅇㄶ" localSheetId="2" hidden="1">#REF!</definedName>
    <definedName name="ㄹㅇㄶ" hidden="1">#REF!</definedName>
    <definedName name="ㄹㅇㄶㅇㄴ">#REF!</definedName>
    <definedName name="ㄹㅇㄶ옿">#REF!</definedName>
    <definedName name="ㄹㅇㄹ" localSheetId="2">{#N/A,#N/A,FALSE,"골재소요량";#N/A,#N/A,FALSE,"골재소요량"}</definedName>
    <definedName name="ㄹㅇㄹ">{#N/A,#N/A,FALSE,"골재소요량";#N/A,#N/A,FALSE,"골재소요량"}</definedName>
    <definedName name="ㄹㅇㄹㅇ" localSheetId="2" hidden="1">#REF!</definedName>
    <definedName name="ㄹㅇㄹㅇ" hidden="1">#REF!</definedName>
    <definedName name="ㄹㅇㄹㅈㄷㅊ" hidden="1">#REF!</definedName>
    <definedName name="ㄹㅇㅇㅎㅇ" localSheetId="7">#REF!</definedName>
    <definedName name="ㄹㅇㅇㅎㅇ">#REF!</definedName>
    <definedName name="ㄹㅇㅊ" localSheetId="2">#REF!,#REF!</definedName>
    <definedName name="ㄹㅇㅊ">#REF!,#REF!</definedName>
    <definedName name="ㄹㅇㅌㅎㄹㄴㅇ">#REF!</definedName>
    <definedName name="ㄹㅇ퓨ㅓㅜㅏㅗㅜㅠㅅ퐇휴ㅗㅎ" localSheetId="2">{#N/A,#N/A,FALSE,"조골재"}</definedName>
    <definedName name="ㄹㅇ퓨ㅓㅜㅏㅗㅜㅠㅅ퐇휴ㅗㅎ">{#N/A,#N/A,FALSE,"조골재"}</definedName>
    <definedName name="ㄹㅇㅎ" localSheetId="2">#REF!,#REF!</definedName>
    <definedName name="ㄹㅇㅎ">#REF!,#REF!</definedName>
    <definedName name="ㄹㅇㅎㄹ" localSheetId="2">{#N/A,#N/A,FALSE,"표지목차"}</definedName>
    <definedName name="ㄹㅇㅎㄹ">{#N/A,#N/A,FALSE,"표지목차"}</definedName>
    <definedName name="ㄹㅇㅎㄹ_1" localSheetId="2">{#N/A,#N/A,FALSE,"표지목차"}</definedName>
    <definedName name="ㄹㅇㅎㄹ_1">{#N/A,#N/A,FALSE,"표지목차"}</definedName>
    <definedName name="ㄹㅇㅎㄹ_2" localSheetId="2">{#N/A,#N/A,FALSE,"표지목차"}</definedName>
    <definedName name="ㄹㅇㅎㄹ_2">{#N/A,#N/A,FALSE,"표지목차"}</definedName>
    <definedName name="ㄹㅇㅎㄹ_3" localSheetId="2">{#N/A,#N/A,FALSE,"표지목차"}</definedName>
    <definedName name="ㄹㅇㅎㄹ_3">{#N/A,#N/A,FALSE,"표지목차"}</definedName>
    <definedName name="ㄹㅇㅎㄹ_4" localSheetId="2">{#N/A,#N/A,FALSE,"표지목차"}</definedName>
    <definedName name="ㄹㅇㅎㄹ_4">{#N/A,#N/A,FALSE,"표지목차"}</definedName>
    <definedName name="ㄹㅇㅎㄹ_5" localSheetId="2">{#N/A,#N/A,FALSE,"표지목차"}</definedName>
    <definedName name="ㄹㅇㅎㄹ_5">{#N/A,#N/A,FALSE,"표지목차"}</definedName>
    <definedName name="ㄹㅇㅎㄹㅇ" localSheetId="2" hidden="1">#REF!</definedName>
    <definedName name="ㄹㅇㅎㄹㅇ" hidden="1">#REF!</definedName>
    <definedName name="ㄹㅇㅎㄹㅇㄴ">#REF!</definedName>
    <definedName name="ㄹㅇㅎㅀㅎ">#REF!</definedName>
    <definedName name="ㄹㅇㅎㅁ">#REF!</definedName>
    <definedName name="ㄹㅇㅎㅇ">#REF!</definedName>
    <definedName name="ㄹㅇㅎㅇㅁㄴ">#REF!</definedName>
    <definedName name="ㄹㅇ혼">#REF!</definedName>
    <definedName name="ㄹㅇ홀옹ㅎㄹ" localSheetId="2" hidden="1">#REF!</definedName>
    <definedName name="ㄹㅇ홀옹ㅎㄹ" hidden="1">#REF!</definedName>
    <definedName name="ㄹ온">#REF!</definedName>
    <definedName name="ㄹ온ㄴㅇ">#REF!</definedName>
    <definedName name="ㄹ온ㄹㅇ">#REF!</definedName>
    <definedName name="ㄹ온ㅁㅎㄹ">#REF!</definedName>
    <definedName name="ㄹ온ㅇ로">#REF!</definedName>
    <definedName name="ㄹ올ㅇ">#REF!</definedName>
    <definedName name="ㄹ옹ㄴ">#REF!</definedName>
    <definedName name="ㄹ옹ㄴㄹ">#REF!</definedName>
    <definedName name="ㄹ옹ㄹㄴ">#REF!</definedName>
    <definedName name="ㄹ옹로">#REF!</definedName>
    <definedName name="ㄹㅈㄷ">#N/A</definedName>
    <definedName name="ㄹㅈㄷㄴㅅㅎ">#REF!</definedName>
    <definedName name="ㄹ처">#REF!</definedName>
    <definedName name="ㄹㅎ퓨" localSheetId="7">#REF!</definedName>
    <definedName name="ㄹㅎ퓨">#REF!</definedName>
    <definedName name="ㄹ허">#REF!</definedName>
    <definedName name="ㄹ헐허ㅗㅀ">#REF!</definedName>
    <definedName name="ㄹ헝ㄹ" localSheetId="2" hidden="1">#REF!</definedName>
    <definedName name="ㄹ헝ㄹ" hidden="1">#REF!</definedName>
    <definedName name="ㄹ호" localSheetId="2" hidden="1">#REF!</definedName>
    <definedName name="ㄹ호" hidden="1">#REF!</definedName>
    <definedName name="ㄹ호ㅓ">#REF!</definedName>
    <definedName name="ㄹ홀ㅇㄴ">#REF!</definedName>
    <definedName name="라" localSheetId="2" hidden="1">{#N/A,#N/A,FALSE,"견적갑지";#N/A,#N/A,FALSE,"총괄표";#N/A,#N/A,FALSE,"철골공사";#N/A,#N/A,FALSE,"토목공사";#N/A,#N/A,FALSE,"판넬전기공사"}</definedName>
    <definedName name="라">#REF!</definedName>
    <definedName name="라1">#REF!</definedName>
    <definedName name="라2">#REF!</definedName>
    <definedName name="라3">#REF!</definedName>
    <definedName name="라4">#REF!</definedName>
    <definedName name="라5">#REF!</definedName>
    <definedName name="라6">#REF!</definedName>
    <definedName name="라라라">#REF!</definedName>
    <definedName name="락카">#REF!</definedName>
    <definedName name="랄" localSheetId="2">#REF!,#REF!</definedName>
    <definedName name="랄">#REF!,#REF!</definedName>
    <definedName name="램머Q간재">#REF!</definedName>
    <definedName name="램머Q간재10">#REF!</definedName>
    <definedName name="램머Q간재야간">#REF!</definedName>
    <definedName name="램머Q노무">#REF!</definedName>
    <definedName name="램머Q노무10">#REF!</definedName>
    <definedName name="램머Q노무야간">#REF!</definedName>
    <definedName name="램머Q손료">#REF!</definedName>
    <definedName name="램머Q손료10">#REF!</definedName>
    <definedName name="램머Q손료야간">#REF!</definedName>
    <definedName name="램머간재">#REF!</definedName>
    <definedName name="램머경">#REF!</definedName>
    <definedName name="램머경비">#REF!</definedName>
    <definedName name="램머노무" localSheetId="2">#REF!</definedName>
    <definedName name="램머노무">#REF!</definedName>
    <definedName name="램머노무비">#REF!</definedName>
    <definedName name="램머노무야간">#REF!</definedName>
    <definedName name="램머손료">#REF!</definedName>
    <definedName name="램머재료">#REF!</definedName>
    <definedName name="램머재료비">#REF!</definedName>
    <definedName name="랴.">#REF!</definedName>
    <definedName name="러.">#REF!</definedName>
    <definedName name="러1">#REF!</definedName>
    <definedName name="러2">#REF!</definedName>
    <definedName name="러ㅏㅇ"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러ㅏㅇ">{#N/A,#N/A,TRUE,"일반적사항";#N/A,#N/A,TRUE,"주요재무자료";#N/A,#N/A,TRUE,"표지";#N/A,#N/A,TRUE,"총괄표";#N/A,#N/A,TRUE,"1호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렁7ㅛㅕ">#REF!</definedName>
    <definedName name="렁ㄽ">#REF!</definedName>
    <definedName name="레미콘">33172</definedName>
    <definedName name="레미콘135" localSheetId="2">#REF!</definedName>
    <definedName name="레미콘135">#REF!</definedName>
    <definedName name="레미콘150" localSheetId="2">#REF!</definedName>
    <definedName name="레미콘150">#REF!</definedName>
    <definedName name="레미콘180" localSheetId="2">#REF!</definedName>
    <definedName name="레미콘180">#REF!</definedName>
    <definedName name="레미콘210" localSheetId="2">#REF!</definedName>
    <definedName name="레미콘210">#REF!</definedName>
    <definedName name="레미콘무노">#REF!</definedName>
    <definedName name="레미콘무재">#REF!</definedName>
    <definedName name="레미콘소노">#REF!</definedName>
    <definedName name="레미콘소재">#REF!</definedName>
    <definedName name="레미콘철">#REF!</definedName>
    <definedName name="레미콘철노">#REF!</definedName>
    <definedName name="레미콘철재">#REF!</definedName>
    <definedName name="레이어별작업비율">#REF!</definedName>
    <definedName name="레일감가">#REF!</definedName>
    <definedName name="레일공수">#REF!</definedName>
    <definedName name="레일완료">#REF!</definedName>
    <definedName name="레일직노">#REF!</definedName>
    <definedName name="려ㅛㄹ"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#N/A</definedName>
    <definedName name="로드머" localSheetId="2">#REF!</definedName>
    <definedName name="로드머">#REF!</definedName>
    <definedName name="로로롷ㄹ" localSheetId="2">{#N/A,#N/A,FALSE,"부대1"}</definedName>
    <definedName name="로로롷ㄹ">{#N/A,#N/A,FALSE,"부대1"}</definedName>
    <definedName name="로케이션비">#REF!</definedName>
    <definedName name="로트크기">#REF!</definedName>
    <definedName name="로ㅓㄹ">#REF!</definedName>
    <definedName name="로ㅓ허ㅗ하" localSheetId="2">{"'자리배치도'!$AG$1:$CI$28"}</definedName>
    <definedName name="로ㅓ허ㅗ하">{"'자리배치도'!$AG$1:$CI$28"}</definedName>
    <definedName name="롤라경비">#REF!</definedName>
    <definedName name="롤라노무비">#REF!</definedName>
    <definedName name="롤라재료비">#REF!</definedName>
    <definedName name="롤러조립체">#REF!</definedName>
    <definedName name="롤호" localSheetId="2">{#N/A,#N/A,FALSE,"2~8번"}</definedName>
    <definedName name="롤호">{#N/A,#N/A,FALSE,"2~8번"}</definedName>
    <definedName name="롤호롤" localSheetId="2">{#N/A,#N/A,FALSE,"골재소요량";#N/A,#N/A,FALSE,"골재소요량"}</definedName>
    <definedName name="롤호롤">{#N/A,#N/A,FALSE,"골재소요량";#N/A,#N/A,FALSE,"골재소요량"}</definedName>
    <definedName name="롬ㄴ" localSheetId="2" hidden="1">#REF!</definedName>
    <definedName name="롬ㄴ" hidden="1">#REF!</definedName>
    <definedName name="롱ㄴ">#REF!</definedName>
    <definedName name="롱ㄴㄹ">#REF!</definedName>
    <definedName name="롱로" localSheetId="2">{#N/A,#N/A,FALSE,"기안지";#N/A,#N/A,FALSE,"통신지"}</definedName>
    <definedName name="롱로">{#N/A,#N/A,FALSE,"기안지";#N/A,#N/A,FALSE,"통신지"}</definedName>
    <definedName name="롱로_1" localSheetId="2">{#N/A,#N/A,FALSE,"기안지";#N/A,#N/A,FALSE,"통신지"}</definedName>
    <definedName name="롱로_1">{#N/A,#N/A,FALSE,"기안지";#N/A,#N/A,FALSE,"통신지"}</definedName>
    <definedName name="롱로_2" localSheetId="2">{#N/A,#N/A,FALSE,"기안지";#N/A,#N/A,FALSE,"통신지"}</definedName>
    <definedName name="롱로_2">{#N/A,#N/A,FALSE,"기안지";#N/A,#N/A,FALSE,"통신지"}</definedName>
    <definedName name="롱로_3" localSheetId="2">{#N/A,#N/A,FALSE,"기안지";#N/A,#N/A,FALSE,"통신지"}</definedName>
    <definedName name="롱로_3">{#N/A,#N/A,FALSE,"기안지";#N/A,#N/A,FALSE,"통신지"}</definedName>
    <definedName name="롱로_4" localSheetId="2">{#N/A,#N/A,FALSE,"기안지";#N/A,#N/A,FALSE,"통신지"}</definedName>
    <definedName name="롱로_4">{#N/A,#N/A,FALSE,"기안지";#N/A,#N/A,FALSE,"통신지"}</definedName>
    <definedName name="롱로_5" localSheetId="2">{#N/A,#N/A,FALSE,"기안지";#N/A,#N/A,FALSE,"통신지"}</definedName>
    <definedName name="롱로_5">{#N/A,#N/A,FALSE,"기안지";#N/A,#N/A,FALSE,"통신지"}</definedName>
    <definedName name="료" localSheetId="2">{"'용역비'!$A$4:$C$8"}</definedName>
    <definedName name="료">{"'용역비'!$A$4:$C$8"}</definedName>
    <definedName name="료비금액">#REF!</definedName>
    <definedName name="루___핑___공">#REF!</definedName>
    <definedName name="류인숙1" localSheetId="7">#REF!</definedName>
    <definedName name="류인숙1">#REF!</definedName>
    <definedName name="류효정" localSheetId="2">{"'Firr(선)'!$AS$1:$AY$62","'Firr(사)'!$AS$1:$AY$62","'Firr(회)'!$AS$1:$AY$62","'Firr(선)'!$L$1:$V$62","'Firr(사)'!$L$1:$V$62","'Firr(회)'!$L$1:$V$62"}</definedName>
    <definedName name="류효정">{"'Firr(선)'!$AS$1:$AY$62","'Firr(사)'!$AS$1:$AY$62","'Firr(회)'!$AS$1:$AY$62","'Firr(선)'!$L$1:$V$62","'Firr(사)'!$L$1:$V$62","'Firr(회)'!$L$1:$V$62"}</definedName>
    <definedName name="륭튱ㅌ">#REF!</definedName>
    <definedName name="리___벳___공">#REF!</definedName>
    <definedName name="리리리" localSheetId="2">#REF!,#REF!,#REF!</definedName>
    <definedName name="리리리">#REF!,#REF!,#REF!</definedName>
    <definedName name="리셋">#REF!</definedName>
    <definedName name="리스트">#REF!</definedName>
    <definedName name="ㄺ" localSheetId="2">{#N/A,#N/A,FALSE,"Aging Summary";#N/A,#N/A,FALSE,"Ratio Analysis";#N/A,#N/A,FALSE,"Test 120 Day Accts";#N/A,#N/A,FALSE,"Tickmarks"}</definedName>
    <definedName name="ㄺ">{#N/A,#N/A,FALSE,"Aging Summary";#N/A,#N/A,FALSE,"Ratio Analysis";#N/A,#N/A,FALSE,"Test 120 Day Accts";#N/A,#N/A,FALSE,"Tickmarks"}</definedName>
    <definedName name="ㄻㄴㅇㅎㄷㄳㄱ">#REF!</definedName>
    <definedName name="ㄻㄹ" localSheetId="2">{#N/A,#N/A,FALSE,"포장2"}</definedName>
    <definedName name="ㄻㄹ">{#N/A,#N/A,FALSE,"포장2"}</definedName>
    <definedName name="ㄻㄹㅇㄴ">#REF!</definedName>
    <definedName name="ㄻㄻㅈ">#REF!</definedName>
    <definedName name="ㄽㅁㄷ">#N/A</definedName>
    <definedName name="ㅀ" localSheetId="2">{#N/A,#N/A,TRUE,"토적및재료집계";#N/A,#N/A,TRUE,"토적및재료집계";#N/A,#N/A,TRUE,"단위량"}</definedName>
    <definedName name="ㅀ">{#N/A,#N/A,TRUE,"토적및재료집계";#N/A,#N/A,TRUE,"토적및재료집계";#N/A,#N/A,TRUE,"단위량"}</definedName>
    <definedName name="ㅀㄴㅇ" localSheetId="2">{#N/A,#N/A,FALSE,"속도"}</definedName>
    <definedName name="ㅀㄴㅇ">{#N/A,#N/A,FALSE,"속도"}</definedName>
    <definedName name="ㅀㄶㄹㅇㅁㄴ">#REF!</definedName>
    <definedName name="ㅀㅀ" localSheetId="2">{"'Firr(선)'!$AS$1:$AY$62","'Firr(사)'!$AS$1:$AY$62","'Firr(회)'!$AS$1:$AY$62","'Firr(선)'!$L$1:$V$62","'Firr(사)'!$L$1:$V$62","'Firr(회)'!$L$1:$V$62"}</definedName>
    <definedName name="ㅀㅀ">{"'Firr(선)'!$AS$1:$AY$62","'Firr(사)'!$AS$1:$AY$62","'Firr(회)'!$AS$1:$AY$62","'Firr(선)'!$L$1:$V$62","'Firr(사)'!$L$1:$V$62","'Firr(회)'!$L$1:$V$62"}</definedName>
    <definedName name="ㅀㅀㄱ" localSheetId="7">#REF!</definedName>
    <definedName name="ㅀㅀㄱ">#REF!</definedName>
    <definedName name="ㅀㅀㄴ" localSheetId="2">{#N/A,#N/A,FALSE,"조골재"}</definedName>
    <definedName name="ㅀㅀㄴ">{#N/A,#N/A,FALSE,"조골재"}</definedName>
    <definedName name="ㅀㅀㄹ" localSheetId="7">#REF!</definedName>
    <definedName name="ㅀㅀㄹ">#REF!</definedName>
    <definedName name="ㅀㅁㄶㄻ">#REF!</definedName>
    <definedName name="ㅀㅇㄴ">#REF!</definedName>
    <definedName name="ㅀㅇㄴㅁ">#REF!</definedName>
    <definedName name="ㅀ엉러ㅗㅇ러ㅗ">#REF!</definedName>
    <definedName name="ㅀ오ㅓㅎ롱ㄶㄹㄴ" localSheetId="2">{#N/A,#N/A,FALSE,"2~8번"}</definedName>
    <definedName name="ㅀ오ㅓㅎ롱ㄶㄹㄴ">{#N/A,#N/A,FALSE,"2~8번"}</definedName>
    <definedName name="ㅀ오ㅓㅎ롱ㄶㄹㄴ_1" localSheetId="2">{#N/A,#N/A,FALSE,"2~8번"}</definedName>
    <definedName name="ㅀ오ㅓㅎ롱ㄶㄹㄴ_1">{#N/A,#N/A,FALSE,"2~8번"}</definedName>
    <definedName name="ㅀ오ㅓㅎ롱ㄶㄹㄴ_2" localSheetId="2">{#N/A,#N/A,FALSE,"2~8번"}</definedName>
    <definedName name="ㅀ오ㅓㅎ롱ㄶㄹㄴ_2">{#N/A,#N/A,FALSE,"2~8번"}</definedName>
    <definedName name="ㅀ오ㅓㅎ롱ㄶㄹㄴ_3" localSheetId="2">{#N/A,#N/A,FALSE,"2~8번"}</definedName>
    <definedName name="ㅀ오ㅓㅎ롱ㄶㄹㄴ_3">{#N/A,#N/A,FALSE,"2~8번"}</definedName>
    <definedName name="ㅀ오ㅓㅎ롱ㄶㄹㄴ_4" localSheetId="2">{#N/A,#N/A,FALSE,"2~8번"}</definedName>
    <definedName name="ㅀ오ㅓㅎ롱ㄶㄹㄴ_4">{#N/A,#N/A,FALSE,"2~8번"}</definedName>
    <definedName name="ㅀ오ㅓㅎ롱ㄶㄹㄴ_5" localSheetId="2">{#N/A,#N/A,FALSE,"2~8번"}</definedName>
    <definedName name="ㅀ오ㅓㅎ롱ㄶㄹㄴ_5">{#N/A,#N/A,FALSE,"2~8번"}</definedName>
    <definedName name="ㅀㅎ">#REF!</definedName>
    <definedName name="ㅀㅎㅊㅌ">#REF!</definedName>
    <definedName name="ㅁ" localSheetId="2" hidden="1">#REF!</definedName>
    <definedName name="ㅁ">#REF!</definedName>
    <definedName name="ㅁ_1" localSheetId="2">{#N/A,#N/A,FALSE,"조골재"}</definedName>
    <definedName name="ㅁ_1">{#N/A,#N/A,FALSE,"조골재"}</definedName>
    <definedName name="ㅁ1">#REF!</definedName>
    <definedName name="ㅁ100">#REF!</definedName>
    <definedName name="ㅁ1382">#REF!</definedName>
    <definedName name="ㅁ2">#REF!</definedName>
    <definedName name="ㅁ331">#REF!</definedName>
    <definedName name="ㅁ340">#REF!</definedName>
    <definedName name="ㅁ384K5">#REF!</definedName>
    <definedName name="ㅁ4">#REF!</definedName>
    <definedName name="ㅁ451">#REF!</definedName>
    <definedName name="ㅁ500">#REF!</definedName>
    <definedName name="ㅁ545">#REF!</definedName>
    <definedName name="ㅁ60">#REF!</definedName>
    <definedName name="ㅁ8529">#REF!</definedName>
    <definedName name="ㅁㄴ">#N/A</definedName>
    <definedName name="ㅁㄴ_1" localSheetId="2">{#N/A,#N/A,FALSE,"2~8번"}</definedName>
    <definedName name="ㅁㄴ_1">{#N/A,#N/A,FALSE,"2~8번"}</definedName>
    <definedName name="ㅁㄴㄴㅇ" localSheetId="2">{#N/A,#N/A,FALSE,"조골재"}</definedName>
    <definedName name="ㅁㄴㄴㅇ">{#N/A,#N/A,FALSE,"조골재"}</definedName>
    <definedName name="ㅁㄴㄹ" localSheetId="2" hidden="1">{#N/A,#N/A,FALSE,"골재소요량";#N/A,#N/A,FALSE,"골재소요량"}</definedName>
    <definedName name="ㅁㄴㄹ" hidden="1">{#N/A,#N/A,FALSE,"골재소요량";#N/A,#N/A,FALSE,"골재소요량"}</definedName>
    <definedName name="ㅁㄴㄹㄴㅁㄹㄴㅁㄻㄻㅁㅁㅁㅁ" localSheetId="2">{#N/A,#N/A,FALSE,"혼합골재"}</definedName>
    <definedName name="ㅁㄴㄹㄴㅁㄹㄴㅁㄻㄻㅁㅁㅁㅁ">{#N/A,#N/A,FALSE,"혼합골재"}</definedName>
    <definedName name="ㅁㄴㄻ">#REF!</definedName>
    <definedName name="ㅁㄴㅁ" localSheetId="2" hidden="1">{"'용역비'!$A$4:$C$8"}</definedName>
    <definedName name="ㅁㄴㅁ" hidden="1">{"'용역비'!$A$4:$C$8"}</definedName>
    <definedName name="ㅁㄴㅁㅇㄴㅁㄴㅇ" localSheetId="2">{#N/A,#N/A,FALSE,"조골재"}</definedName>
    <definedName name="ㅁㄴㅁㅇㄴㅁㄴㅇ">{#N/A,#N/A,FALSE,"조골재"}</definedName>
    <definedName name="ㅁㄴㅇ" localSheetId="2">{#N/A,#N/A,FALSE,"운반시간"}</definedName>
    <definedName name="ㅁㄴㅇ">#REF!</definedName>
    <definedName name="ㅁㄴㅇ_1" localSheetId="2">{#N/A,#N/A,FALSE,"운반시간"}</definedName>
    <definedName name="ㅁㄴㅇ_1">{#N/A,#N/A,FALSE,"운반시간"}</definedName>
    <definedName name="ㅁㄴㅇㄴ">#REF!</definedName>
    <definedName name="ㅁㄴㅇㄶ">#REF!</definedName>
    <definedName name="ㅁㄴㅇㄹ" localSheetId="2" hidden="1">#REF!</definedName>
    <definedName name="ㅁㄴㅇㄹ" hidden="1">#REF!</definedName>
    <definedName name="ㅁㄴㅇ류" localSheetId="2" hidden="1">#REF!</definedName>
    <definedName name="ㅁㄴㅇ류" hidden="1">#REF!</definedName>
    <definedName name="ㅁㄴㅇㄻ">#REF!</definedName>
    <definedName name="ㅁㄴㅇㄻㄴㅇㄹㄴ" localSheetId="2" hidden="1">#REF!</definedName>
    <definedName name="ㅁㄴㅇㄻㄴㅇㄹㄴ" hidden="1">#REF!</definedName>
    <definedName name="ㅁㄴㅇㄻㄴㅇㄹㄴㅁㅎㄴㅇㅎ" localSheetId="2">{"'용역비'!$A$4:$C$8"}</definedName>
    <definedName name="ㅁㄴㅇㄻㄴㅇㄹㄴㅁㅎㄴㅇㅎ">{"'용역비'!$A$4:$C$8"}</definedName>
    <definedName name="ㅁㄴㅇㄻㄴㅇㄻㄴㄹ" localSheetId="2">{#N/A,#N/A,FALSE,"명세표"}</definedName>
    <definedName name="ㅁㄴㅇㄻㄴㅇㄻㄴㄹ">{#N/A,#N/A,FALSE,"명세표"}</definedName>
    <definedName name="ㅁㄴㅇㅀ">#REF!</definedName>
    <definedName name="ㅁㄴㅇㅁ" localSheetId="2" hidden="1">{"'용역비'!$A$4:$C$8"}</definedName>
    <definedName name="ㅁㄴㅇㅁ" hidden="1">{"'용역비'!$A$4:$C$8"}</definedName>
    <definedName name="ㅁㄴㅇㅁㄴㅇ" localSheetId="2" hidden="1">#REF!</definedName>
    <definedName name="ㅁㄴㅇㅁㄴㅇ" hidden="1">#REF!</definedName>
    <definedName name="ㅁㄴㅇㅁㄴㅇㅁㅇ" localSheetId="2">{#N/A,#N/A,FALSE,"2~8번"}</definedName>
    <definedName name="ㅁㄴㅇㅁㄴㅇㅁㅇ">{#N/A,#N/A,FALSE,"2~8번"}</definedName>
    <definedName name="ㅁㄴㅇㅍㄴㅇㄴ" hidden="1">#REF!</definedName>
    <definedName name="ㅁㄴㅇㅎㅁㄴ">#REF!</definedName>
    <definedName name="ㅁㄴㅊㅍㅁㅌㅊ펌ㄴㅇㄹ" localSheetId="2" hidden="1">#REF!</definedName>
    <definedName name="ㅁㄴㅊㅍㅁㅌㅊ펌ㄴㅇㄹ" hidden="1">#REF!</definedName>
    <definedName name="ㅁㄴㅌㄴ" localSheetId="2" hidden="1">{"'자리배치도'!$AG$1:$CI$28"}</definedName>
    <definedName name="ㅁㄴㅌㄴ" hidden="1">{"'자리배치도'!$AG$1:$CI$28"}</definedName>
    <definedName name="ㅁㄶㄷㅎㄴㄹㅇㄴ" localSheetId="2">{#N/A,#N/A,FALSE,"배수1"}</definedName>
    <definedName name="ㅁㄶㄷㅎㄴㄹㅇㄴ">{#N/A,#N/A,FALSE,"배수1"}</definedName>
    <definedName name="ㅁㄶㅁㄴ" localSheetId="2" hidden="1">#REF!</definedName>
    <definedName name="ㅁㄶㅁㄴ" hidden="1">#REF!</definedName>
    <definedName name="ㅁㄷㅂ">#N/A</definedName>
    <definedName name="ㅁㄹ" localSheetId="2">{#N/A,#N/A,FALSE,"2~8번"}</definedName>
    <definedName name="ㅁㄹ">{#N/A,#N/A,FALSE,"2~8번"}</definedName>
    <definedName name="ㅁㄹㄴㄻㄴㄹㄴㅁㄹㄴㅇㄹㄴㅇㄹ" localSheetId="2">{#N/A,#N/A,FALSE,"포장2"}</definedName>
    <definedName name="ㅁㄹㄴㄻㄴㄹㄴㅁㄹㄴㅇㄹㄴㅇㄹ">{#N/A,#N/A,FALSE,"포장2"}</definedName>
    <definedName name="ㅁㄹㄴㅇㄹㄴㅁㄹ" localSheetId="2">{#N/A,#N/A,FALSE,"포장1";#N/A,#N/A,FALSE,"포장1"}</definedName>
    <definedName name="ㅁㄹㄴㅇㄹㄴㅁㄹ">{#N/A,#N/A,FALSE,"포장1";#N/A,#N/A,FALSE,"포장1"}</definedName>
    <definedName name="ㅁㄹㄴㅇㅁㄻㄹㄴㅁㄹ" localSheetId="2">{#N/A,#N/A,FALSE,"조골재"}</definedName>
    <definedName name="ㅁㄹㄴㅇㅁㄻㄹㄴㅁㄹ">{#N/A,#N/A,FALSE,"조골재"}</definedName>
    <definedName name="ㅁㄹㄴㅇㅎㄴㄻㄴㄹㄴㅇ" localSheetId="2">{#N/A,#N/A,FALSE,"부대1"}</definedName>
    <definedName name="ㅁㄹㄴㅇㅎㄴㄻㄴㄹㄴㅇ">{#N/A,#N/A,FALSE,"부대1"}</definedName>
    <definedName name="ㅁㄹㄹ" localSheetId="2">{#N/A,#N/A,FALSE,"2~8번"}</definedName>
    <definedName name="ㅁㄹㄹ">{#N/A,#N/A,FALSE,"2~8번"}</definedName>
    <definedName name="ㅁㄹㅇ" localSheetId="2">{#N/A,#N/A,FALSE,"운반시간"}</definedName>
    <definedName name="ㅁㄹㅇ">{#N/A,#N/A,FALSE,"운반시간"}</definedName>
    <definedName name="ㅁㄹㅇㄴ">#REF!</definedName>
    <definedName name="ㅁㄹㅇㄴㅇㅁㄹㄴㄻㄴ" localSheetId="2">{#N/A,#N/A,FALSE,"이정표"}</definedName>
    <definedName name="ㅁㄹㅇㄴㅇㅁㄹㄴㄻㄴ">{#N/A,#N/A,FALSE,"이정표"}</definedName>
    <definedName name="ㅁㄹㅇㄹ" localSheetId="2">#REF!,#REF!</definedName>
    <definedName name="ㅁㄹㅇㄹ">#REF!,#REF!</definedName>
    <definedName name="ㅁㄹㅇㄹㅇㄴㄹㅇㄹㅇ" localSheetId="2">{#N/A,#N/A,FALSE,"표지목차"}</definedName>
    <definedName name="ㅁㄹㅇㄹㅇㄴㄹㅇㄹㅇ">{#N/A,#N/A,FALSE,"표지목차"}</definedName>
    <definedName name="ㅁㄹㅇㅁ">#REF!</definedName>
    <definedName name="ㅁㄻ">#N/A</definedName>
    <definedName name="ㅁㄻㄴㅇㄹㄴㅇㄹㄴ" localSheetId="2" hidden="1">#REF!</definedName>
    <definedName name="ㅁㄻㄴㅇㄹㄴㅇㄹㄴ" hidden="1">#REF!</definedName>
    <definedName name="ㅁㄻㅁㅁㅁㄹㄴㅇㄹㅇㄴㄹㅈㄹㄴㅇ" localSheetId="2">{#N/A,#N/A,FALSE,"운반시간"}</definedName>
    <definedName name="ㅁㄻㅁㅁㅁㄹㄴㅇㄹㅇㄴㄹㅈㄹㄴㅇ">{#N/A,#N/A,FALSE,"운반시간"}</definedName>
    <definedName name="ㅁㅀㅁㄴ" localSheetId="2" hidden="1">#REF!</definedName>
    <definedName name="ㅁㅀㅁㄴ" hidden="1">#REF!</definedName>
    <definedName name="ㅁㅀㅎ" localSheetId="2">{#N/A,#N/A,FALSE,"골재소요량";#N/A,#N/A,FALSE,"골재소요량"}</definedName>
    <definedName name="ㅁㅀㅎ">{#N/A,#N/A,FALSE,"골재소요량";#N/A,#N/A,FALSE,"골재소요량"}</definedName>
    <definedName name="ㅁㅁ" localSheetId="2">#REF!</definedName>
    <definedName name="ㅁㅁ">#REF!</definedName>
    <definedName name="ㅁㅁ_1" localSheetId="2">{#N/A,#N/A,FALSE,"조골재"}</definedName>
    <definedName name="ㅁㅁ_1">{#N/A,#N/A,FALSE,"조골재"}</definedName>
    <definedName name="ㅁㅁ158">#REF!</definedName>
    <definedName name="ㅁㅁㄴㅇㅈ">#REF!</definedName>
    <definedName name="ㅁㅁㅁ">#REF!</definedName>
    <definedName name="ㅁㅁㅁㅁ" localSheetId="8">BLCH</definedName>
    <definedName name="ㅁㅁㅁㅁ">BLCH</definedName>
    <definedName name="ㅁㅁㅁㅁㅁ" localSheetId="2" hidden="1">{"'건축내역'!$A$1:$L$413"}</definedName>
    <definedName name="ㅁㅁㅁㅁㅁ" hidden="1">{"'건축내역'!$A$1:$L$413"}</definedName>
    <definedName name="ㅁㅁㅁㅁㅁㅁ" hidden="1">#REF!</definedName>
    <definedName name="ㅁㅁㅁㅁㅁㅁㅁㅁ" localSheetId="2">{#N/A,#N/A,FALSE,"배수1"}</definedName>
    <definedName name="ㅁㅁㅁㅁㅁㅁㅁㅁ">{#N/A,#N/A,FALSE,"배수1"}</definedName>
    <definedName name="ㅁㅁㅂ" localSheetId="2" hidden="1">{#N/A,#N/A,FALSE,"견적갑지";#N/A,#N/A,FALSE,"총괄표";#N/A,#N/A,FALSE,"철골공사";#N/A,#N/A,FALSE,"토목공사";#N/A,#N/A,FALSE,"판넬전기공사"}</definedName>
    <definedName name="ㅁㅁㅂ" hidden="1">{#N/A,#N/A,FALSE,"견적갑지";#N/A,#N/A,FALSE,"총괄표";#N/A,#N/A,FALSE,"철골공사";#N/A,#N/A,FALSE,"토목공사";#N/A,#N/A,FALSE,"판넬전기공사"}</definedName>
    <definedName name="ㅁㅂ">#REF!</definedName>
    <definedName name="ㅁㅂ1">#REF!</definedName>
    <definedName name="ㅁㅇㄴ">#REF!</definedName>
    <definedName name="ㅁㅇㄴㅀ">#REF!</definedName>
    <definedName name="ㅁㅇㄴㅁ"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ㅂ">#REF!</definedName>
    <definedName name="ㅁㅇㄹㅁㅇㄹㅇㅁㄴ" localSheetId="2">{#N/A,#N/A,FALSE,"Sheet1"}</definedName>
    <definedName name="ㅁㅇㄹㅁㅇㄹㅇㅁㄴ">{#N/A,#N/A,FALSE,"Sheet1"}</definedName>
    <definedName name="ㅁㅇㄻㄴ">#REF!</definedName>
    <definedName name="ㅁㅇㄻㄴㅇㄹ">#REF!</definedName>
    <definedName name="ㅁㅇㄻㄹ" localSheetId="2">{#N/A,#N/A,FALSE,"2~8번"}</definedName>
    <definedName name="ㅁㅇㄻㄹ">{#N/A,#N/A,FALSE,"2~8번"}</definedName>
    <definedName name="ㅁㅇㅁ" localSheetId="2" hidden="1">#REF!</definedName>
    <definedName name="ㅁㅇㅁ" hidden="1">#REF!</definedName>
    <definedName name="ㅁㅇㅇ">#REF!</definedName>
    <definedName name="ㅁㅇㅎㄶㄹ">#REF!</definedName>
    <definedName name="ㅁㅇㅎㄻㄱ">#REF!</definedName>
    <definedName name="ㅁ인ㅍㅁ닟ㅍㅁㄴㅇㄹ" localSheetId="2" hidden="1">#REF!</definedName>
    <definedName name="ㅁ인ㅍㅁ닟ㅍㅁㄴㅇㄹ" hidden="1">#REF!</definedName>
    <definedName name="ㅁ읾ㄴㅇㄻ" localSheetId="2" hidden="1">#REF!</definedName>
    <definedName name="ㅁ읾ㄴㅇㄻ" hidden="1">#REF!</definedName>
    <definedName name="ㅁㅈㄷ" localSheetId="2">{#N/A,#N/A,FALSE,"배수1"}</definedName>
    <definedName name="ㅁㅈㄷ">{#N/A,#N/A,FALSE,"배수1"}</definedName>
    <definedName name="ㅁㅈㄷㅅㅂㄱ흎ㅊ퓨" hidden="1">#REF!</definedName>
    <definedName name="ㅁㅊ">#REF!</definedName>
    <definedName name="ㅁㅊㅇㅍㅁㄴㅇㄻㄴㅇㄹ" localSheetId="2" hidden="1">#REF!</definedName>
    <definedName name="ㅁㅊㅇㅍㅁㄴㅇㄻㄴㅇㄹ" hidden="1">#REF!</definedName>
    <definedName name="ㅁㅋㄹㄴㅁㄻㄻㄴㄻ" localSheetId="2">{#N/A,#N/A,FALSE,"구조1"}</definedName>
    <definedName name="ㅁㅋㄹㄴㅁㄻㄻㄴㄻ">{#N/A,#N/A,FALSE,"구조1"}</definedName>
    <definedName name="ㅁㅍㅊ" localSheetId="2">{#N/A,#N/A,FALSE,"속도"}</definedName>
    <definedName name="ㅁㅍㅊ">{#N/A,#N/A,FALSE,"속도"}</definedName>
    <definedName name="ㅁㅎㅎㄴㅁㄹㅈ" localSheetId="2">{#N/A,#N/A,FALSE,"배수2"}</definedName>
    <definedName name="ㅁㅎㅎㄴㅁㄹㅈ">{#N/A,#N/A,FALSE,"배수2"}</definedName>
    <definedName name="마" localSheetId="2" hidden="1">{#N/A,#N/A,FALSE,"견적갑지";#N/A,#N/A,FALSE,"총괄표";#N/A,#N/A,FALSE,"철골공사";#N/A,#N/A,FALSE,"토목공사";#N/A,#N/A,FALSE,"판넬전기공사"}</definedName>
    <definedName name="마">#REF!</definedName>
    <definedName name="마1">#REF!</definedName>
    <definedName name="마2">#REF!</definedName>
    <definedName name="마3">#REF!</definedName>
    <definedName name="마4">#REF!</definedName>
    <definedName name="마가목" localSheetId="2">#REF!</definedName>
    <definedName name="마가목">#REF!</definedName>
    <definedName name="마가목R3" localSheetId="2">#REF!</definedName>
    <definedName name="마가목R3">#REF!</definedName>
    <definedName name="마가목R5" localSheetId="2">#REF!</definedName>
    <definedName name="마가목R5">#REF!</definedName>
    <definedName name="마가목R7" localSheetId="2">#REF!</definedName>
    <definedName name="마가목R7">#REF!</definedName>
    <definedName name="마감" localSheetId="2">{#N/A,#N/A,FALSE,"견적조건";#N/A,#N/A,FALSE,"산출근거"}</definedName>
    <definedName name="마감">{#N/A,#N/A,FALSE,"견적조건";#N/A,#N/A,FALSE,"산출근거"}</definedName>
    <definedName name="마닐라">#REF!</definedName>
    <definedName name="마대" localSheetId="2">#REF!</definedName>
    <definedName name="마대">#REF!</definedName>
    <definedName name="마부_우마차포함">#REF!</definedName>
    <definedName name="마사토" localSheetId="2">#REF!</definedName>
    <definedName name="마사토">#REF!</definedName>
    <definedName name="마음" localSheetId="2">#REF!,#REF!</definedName>
    <definedName name="마음">#REF!,#REF!</definedName>
    <definedName name="마케담경">#REF!</definedName>
    <definedName name="마케담노무">#REF!</definedName>
    <definedName name="마케담재료">#REF!</definedName>
    <definedName name="만득이" localSheetId="2">{#N/A,#N/A,FALSE,"2~8번"}</definedName>
    <definedName name="만득이">{#N/A,#N/A,FALSE,"2~8번"}</definedName>
    <definedName name="말" localSheetId="2">공종별집계표!말</definedName>
    <definedName name="말">#REF!</definedName>
    <definedName name="말뚝박기노">#REF!</definedName>
    <definedName name="말뚝박기재">#REF!</definedName>
    <definedName name="말발도리1003" localSheetId="2">#REF!</definedName>
    <definedName name="말발도리1003">#REF!</definedName>
    <definedName name="말발도리1204" localSheetId="2">#REF!</definedName>
    <definedName name="말발도리1204">#REF!</definedName>
    <definedName name="말발도리1506" localSheetId="2">#REF!</definedName>
    <definedName name="말발도리1506">#REF!</definedName>
    <definedName name="매당가격">#REF!</definedName>
    <definedName name="매수">#REF!</definedName>
    <definedName name="매수비">#REF!</definedName>
    <definedName name="매입개방" localSheetId="2">#REF!</definedName>
    <definedName name="매입개방">#REF!</definedName>
    <definedName name="매자0804" localSheetId="2">#REF!</definedName>
    <definedName name="매자0804">#REF!</definedName>
    <definedName name="매자1005" localSheetId="2">#REF!</definedName>
    <definedName name="매자1005">#REF!</definedName>
    <definedName name="매크로11" localSheetId="7">#REF!</definedName>
    <definedName name="매크로11">#REF!</definedName>
    <definedName name="매크로4" localSheetId="7">#REF!</definedName>
    <definedName name="매크로4">#REF!</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 localSheetId="2">#REF!</definedName>
    <definedName name="매화R10">#REF!</definedName>
    <definedName name="매화R4" localSheetId="2">#REF!</definedName>
    <definedName name="매화R4">#REF!</definedName>
    <definedName name="매화R6" localSheetId="2">#REF!</definedName>
    <definedName name="매화R6">#REF!</definedName>
    <definedName name="매화R8" localSheetId="2">#REF!</definedName>
    <definedName name="매화R8">#REF!</definedName>
    <definedName name="맥문동" localSheetId="2">#REF!</definedName>
    <definedName name="맥문동">#REF!</definedName>
    <definedName name="맥문동1">#REF!</definedName>
    <definedName name="맨홀교체">#REF!</definedName>
    <definedName name="맨홀교체1">#REF!</definedName>
    <definedName name="맷수">#REF!</definedName>
    <definedName name="머" localSheetId="2">{#N/A,#N/A,FALSE,"명세표"}</definedName>
    <definedName name="머">{#N/A,#N/A,FALSE,"명세표"}</definedName>
    <definedName name="머1">#REF!</definedName>
    <definedName name="머2">#REF!</definedName>
    <definedName name="머3">#REF!</definedName>
    <definedName name="머4">#REF!</definedName>
    <definedName name="메1">#REF!</definedName>
    <definedName name="메이크업비">#REF!</definedName>
    <definedName name="메인_메뉴호출" localSheetId="7">#REF!</definedName>
    <definedName name="메인_메뉴호출">#REF!</definedName>
    <definedName name="메인_시작" localSheetId="7">#REF!</definedName>
    <definedName name="메인_시작">#REF!</definedName>
    <definedName name="메일">#REF!</definedName>
    <definedName name="메타" localSheetId="2">#REF!</definedName>
    <definedName name="메타">#REF!</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 localSheetId="2">#REF!</definedName>
    <definedName name="메타B10">#REF!</definedName>
    <definedName name="메타B12" localSheetId="2">#REF!</definedName>
    <definedName name="메타B12">#REF!</definedName>
    <definedName name="메타B15" localSheetId="2">#REF!</definedName>
    <definedName name="메타B15">#REF!</definedName>
    <definedName name="메타B18" localSheetId="2">#REF!</definedName>
    <definedName name="메타B18">#REF!</definedName>
    <definedName name="메타B4" localSheetId="2">#REF!</definedName>
    <definedName name="메타B4">#REF!</definedName>
    <definedName name="메타B5" localSheetId="2">#REF!</definedName>
    <definedName name="메타B5">#REF!</definedName>
    <definedName name="메타B6" localSheetId="2">#REF!</definedName>
    <definedName name="메타B6">#REF!</definedName>
    <definedName name="메타B8" localSheetId="2">#REF!</definedName>
    <definedName name="메타B8">#REF!</definedName>
    <definedName name="면고르기" localSheetId="2">#REF!</definedName>
    <definedName name="면고르기">#REF!</definedName>
    <definedName name="면장" localSheetId="8">BLCH</definedName>
    <definedName name="면장">BLCH</definedName>
    <definedName name="면장2" localSheetId="8">BLCH</definedName>
    <definedName name="면장2">BLCH</definedName>
    <definedName name="면장갑">#REF!</definedName>
    <definedName name="면적">#REF!</definedName>
    <definedName name="명일" localSheetId="2">{#N/A,#N/A,FALSE,"속도"}</definedName>
    <definedName name="명일">{#N/A,#N/A,FALSE,"속도"}</definedName>
    <definedName name="명자0604" localSheetId="2">#REF!</definedName>
    <definedName name="명자0604">#REF!</definedName>
    <definedName name="명자0805" localSheetId="2">#REF!</definedName>
    <definedName name="명자0805">#REF!</definedName>
    <definedName name="명자1006" localSheetId="2">#REF!</definedName>
    <definedName name="명자1006">#REF!</definedName>
    <definedName name="명자1208" localSheetId="2">#REF!</definedName>
    <definedName name="명자1208">#REF!</definedName>
    <definedName name="명칭">#REF!</definedName>
    <definedName name="모1">#REF!</definedName>
    <definedName name="모감주" localSheetId="2">#REF!</definedName>
    <definedName name="모감주">#REF!</definedName>
    <definedName name="모감주R10" localSheetId="2">#REF!</definedName>
    <definedName name="모감주R10">#REF!</definedName>
    <definedName name="모감주R4" localSheetId="2">#REF!</definedName>
    <definedName name="모감주R4">#REF!</definedName>
    <definedName name="모감주R6" localSheetId="2">#REF!</definedName>
    <definedName name="모감주R6">#REF!</definedName>
    <definedName name="모감주R8" localSheetId="2">#REF!</definedName>
    <definedName name="모감주R8">#REF!</definedName>
    <definedName name="모감주나무H3.0xR10">#REF!</definedName>
    <definedName name="모과10" localSheetId="2">#REF!</definedName>
    <definedName name="모과10">#REF!</definedName>
    <definedName name="모과15" localSheetId="2">#REF!</definedName>
    <definedName name="모과15">#REF!</definedName>
    <definedName name="모과2005" localSheetId="2">#REF!</definedName>
    <definedName name="모과2005">#REF!</definedName>
    <definedName name="모과2507" localSheetId="2">#REF!</definedName>
    <definedName name="모과2507">#REF!</definedName>
    <definedName name="모과R10" localSheetId="2">#REF!</definedName>
    <definedName name="모과R10">#REF!</definedName>
    <definedName name="모과R12" localSheetId="2">#REF!</definedName>
    <definedName name="모과R12">#REF!</definedName>
    <definedName name="모과R15" localSheetId="2">#REF!</definedName>
    <definedName name="모과R15">#REF!</definedName>
    <definedName name="모과R20" localSheetId="2">#REF!</definedName>
    <definedName name="모과R20">#REF!</definedName>
    <definedName name="모과R25" localSheetId="2">#REF!</definedName>
    <definedName name="모과R25">#REF!</definedName>
    <definedName name="모과R5" localSheetId="2">#REF!</definedName>
    <definedName name="모과R5">#REF!</definedName>
    <definedName name="모과R8" localSheetId="2">#REF!</definedName>
    <definedName name="모과R8">#REF!</definedName>
    <definedName name="모과나무H2.5">#REF!</definedName>
    <definedName name="모과나무H3.5">#REF!</definedName>
    <definedName name="모도번">#REF!</definedName>
    <definedName name="모란5가지" localSheetId="2">#REF!</definedName>
    <definedName name="모란5가지">#REF!</definedName>
    <definedName name="모란6가지" localSheetId="2">#REF!</definedName>
    <definedName name="모란6가지">#REF!</definedName>
    <definedName name="모랄" localSheetId="2">{"Book1","부대-(표지판,데리,가드).xls","부대-(낙,차,중분대).xls"}</definedName>
    <definedName name="모랄">{"Book1","부대-(표지판,데리,가드).xls","부대-(낙,차,중분대).xls"}</definedName>
    <definedName name="모래" localSheetId="2">#REF!</definedName>
    <definedName name="모래">#REF!</definedName>
    <definedName name="모래__분사공">#REF!</definedName>
    <definedName name="모래깔기">#REF!</definedName>
    <definedName name="모래노">#REF!</definedName>
    <definedName name="모래막이노">#REF!</definedName>
    <definedName name="모래막이재">#REF!</definedName>
    <definedName name="모래사장노">#REF!</definedName>
    <definedName name="모래사장재">#REF!</definedName>
    <definedName name="모래재">#REF!</definedName>
    <definedName name="모래채움">#REF!</definedName>
    <definedName name="모래필터층경비">#REF!</definedName>
    <definedName name="모래필터층노무비">#REF!</definedName>
    <definedName name="모래필터층재료비">#REF!</definedName>
    <definedName name="모모" localSheetId="7">#REF!</definedName>
    <definedName name="모모">#REF!</definedName>
    <definedName name="모터경">#REF!</definedName>
    <definedName name="모터노무비">#REF!</definedName>
    <definedName name="모터재료">#REF!</definedName>
    <definedName name="모형01">#REF!</definedName>
    <definedName name="목">#REF!</definedName>
    <definedName name="목________도">#REF!</definedName>
    <definedName name="목__조_각_공">#REF!</definedName>
    <definedName name="목공" localSheetId="7">#REF!</definedName>
    <definedName name="목공">#REF!</definedName>
    <definedName name="목도">#REF!</definedName>
    <definedName name="목도001">#REF!</definedName>
    <definedName name="목도002">#REF!</definedName>
    <definedName name="목도011">#REF!</definedName>
    <definedName name="목도982">#REF!</definedName>
    <definedName name="목도991">#REF!</definedName>
    <definedName name="목도992">#REF!</definedName>
    <definedName name="목도공">#REF!</definedName>
    <definedName name="목도공노임">#REF!</definedName>
    <definedName name="목련R10" localSheetId="2">#REF!</definedName>
    <definedName name="목련R10">#REF!</definedName>
    <definedName name="목련R12" localSheetId="2">#REF!</definedName>
    <definedName name="목련R12">#REF!</definedName>
    <definedName name="목련R15" localSheetId="2">#REF!</definedName>
    <definedName name="목련R15">#REF!</definedName>
    <definedName name="목련R20" localSheetId="2">#REF!</definedName>
    <definedName name="목련R20">#REF!</definedName>
    <definedName name="목련R4" localSheetId="2">#REF!</definedName>
    <definedName name="목련R4">#REF!</definedName>
    <definedName name="목련R5" localSheetId="2">#REF!</definedName>
    <definedName name="목련R5">#REF!</definedName>
    <definedName name="목련R6" localSheetId="2">#REF!</definedName>
    <definedName name="목련R6">#REF!</definedName>
    <definedName name="목련R8" localSheetId="2">#REF!</definedName>
    <definedName name="목련R8">#REF!</definedName>
    <definedName name="목록">#REF!</definedName>
    <definedName name="목록1" localSheetId="2" hidden="1">#REF!</definedName>
    <definedName name="목록1" hidden="1">#REF!</definedName>
    <definedName name="목록3">#REF!</definedName>
    <definedName name="목서1506" localSheetId="2">#REF!</definedName>
    <definedName name="목서1506">#REF!</definedName>
    <definedName name="목서2012" localSheetId="2">#REF!</definedName>
    <definedName name="목서2012">#REF!</definedName>
    <definedName name="목서2515" localSheetId="2">#REF!</definedName>
    <definedName name="목서2515">#REF!</definedName>
    <definedName name="목수국1006" localSheetId="2">#REF!</definedName>
    <definedName name="목수국1006">#REF!</definedName>
    <definedName name="목수국1208" localSheetId="2">#REF!</definedName>
    <definedName name="목수국1208">#REF!</definedName>
    <definedName name="목수국1510" localSheetId="2">#REF!</definedName>
    <definedName name="목수국1510">#REF!</definedName>
    <definedName name="목재가공">#REF!</definedName>
    <definedName name="목재료1">#REF!</definedName>
    <definedName name="목재료2">#REF!</definedName>
    <definedName name="목조각공001">#REF!</definedName>
    <definedName name="목조각공002">#REF!</definedName>
    <definedName name="목조각공011">#REF!</definedName>
    <definedName name="목조각공982">#REF!</definedName>
    <definedName name="목조각공991">#REF!</definedName>
    <definedName name="목조각공992">#REF!</definedName>
    <definedName name="목차">#REF!</definedName>
    <definedName name="목차1">#REF!</definedName>
    <definedName name="목차2">#REF!</definedName>
    <definedName name="목차3">#REF!</definedName>
    <definedName name="목차번호">#REF!</definedName>
    <definedName name="몰라" localSheetId="2">{"Book1","부대-(표지판,데리,가드).xls","부대-(낙,차,중분대).xls"}</definedName>
    <definedName name="몰라">{"Book1","부대-(표지판,데리,가드).xls","부대-(낙,차,중분대).xls"}</definedName>
    <definedName name="몰라_1" localSheetId="2">{#N/A,#N/A,FALSE,"단가표지"}</definedName>
    <definedName name="몰라_1">{#N/A,#N/A,FALSE,"단가표지"}</definedName>
    <definedName name="몰라_2" localSheetId="2">{#N/A,#N/A,FALSE,"단가표지"}</definedName>
    <definedName name="몰라_2">{#N/A,#N/A,FALSE,"단가표지"}</definedName>
    <definedName name="몰라_3" localSheetId="2">{#N/A,#N/A,FALSE,"단가표지"}</definedName>
    <definedName name="몰라_3">{#N/A,#N/A,FALSE,"단가표지"}</definedName>
    <definedName name="몰라_4" localSheetId="2">{#N/A,#N/A,FALSE,"단가표지"}</definedName>
    <definedName name="몰라_4">{#N/A,#N/A,FALSE,"단가표지"}</definedName>
    <definedName name="몰라_5" localSheetId="2">{#N/A,#N/A,FALSE,"단가표지"}</definedName>
    <definedName name="몰라_5">{#N/A,#N/A,FALSE,"단가표지"}</definedName>
    <definedName name="몰라1">#REF!</definedName>
    <definedName name="몰라2">#REF!</definedName>
    <definedName name="몰탈">#REF!</definedName>
    <definedName name="몰탈노">#REF!</definedName>
    <definedName name="몰탈재">#REF!</definedName>
    <definedName name="못" localSheetId="2">#REF!</definedName>
    <definedName name="못">#REF!</definedName>
    <definedName name="무47">#REF!</definedName>
    <definedName name="무궁화" localSheetId="2">#REF!</definedName>
    <definedName name="무궁화">#REF!</definedName>
    <definedName name="무궁화1003" localSheetId="2">#REF!</definedName>
    <definedName name="무궁화1003">#REF!</definedName>
    <definedName name="무궁화1203" localSheetId="2">#REF!</definedName>
    <definedName name="무궁화1203">#REF!</definedName>
    <definedName name="무궁화1504" localSheetId="2">#REF!</definedName>
    <definedName name="무궁화1504">#REF!</definedName>
    <definedName name="무궁화1805" localSheetId="2">#REF!</definedName>
    <definedName name="무궁화1805">#REF!</definedName>
    <definedName name="무궁화2006" localSheetId="2">#REF!</definedName>
    <definedName name="무궁화2006">#REF!</definedName>
    <definedName name="무기질노">#REF!</definedName>
    <definedName name="무기질재">#REF!</definedName>
    <definedName name="무선안테나공" localSheetId="2">95000</definedName>
    <definedName name="무선안테나공">#REF!</definedName>
    <definedName name="무선안테나공001">#REF!</definedName>
    <definedName name="무선안테나공002">#REF!</definedName>
    <definedName name="무선안테나공011">#REF!</definedName>
    <definedName name="무선안테나공982">#REF!</definedName>
    <definedName name="무선안테나공991">#REF!</definedName>
    <definedName name="무선안테나공992">#REF!</definedName>
    <definedName name="무안">#REF!</definedName>
    <definedName name="무형자산" localSheetId="2">{#N/A,#N/A,FALSE,"Aging Summary";#N/A,#N/A,FALSE,"Ratio Analysis";#N/A,#N/A,FALSE,"Test 120 Day Accts";#N/A,#N/A,FALSE,"Tickmarks"}</definedName>
    <definedName name="무형자산">{#N/A,#N/A,FALSE,"Aging Summary";#N/A,#N/A,FALSE,"Ratio Analysis";#N/A,#N/A,FALSE,"Test 120 Day Accts";#N/A,#N/A,FALSE,"Tickmarks"}</definedName>
    <definedName name="문진식" localSheetId="2">{"'Firr(선)'!$AS$1:$AY$62","'Firr(사)'!$AS$1:$AY$62","'Firr(회)'!$AS$1:$AY$62","'Firr(선)'!$L$1:$V$62","'Firr(사)'!$L$1:$V$62","'Firr(회)'!$L$1:$V$62"}</definedName>
    <definedName name="문진식">{"'Firr(선)'!$AS$1:$AY$62","'Firr(사)'!$AS$1:$AY$62","'Firr(회)'!$AS$1:$AY$62","'Firr(선)'!$L$1:$V$62","'Firr(사)'!$L$1:$V$62","'Firr(회)'!$L$1:$V$62"}</definedName>
    <definedName name="물가">#REF!</definedName>
    <definedName name="물가2">#REF!</definedName>
    <definedName name="물가변동" localSheetId="2" hidden="1">{#N/A,#N/A,FALSE,"단가표지"}</definedName>
    <definedName name="물가변동" hidden="1">{#N/A,#N/A,FALSE,"단가표지"}</definedName>
    <definedName name="물가자료">#REF!</definedName>
    <definedName name="물경">#REF!</definedName>
    <definedName name="물노무">#REF!</definedName>
    <definedName name="물량">#REF!</definedName>
    <definedName name="물량2" hidden="1">#REF!</definedName>
    <definedName name="물량집계" localSheetId="7">#REF!</definedName>
    <definedName name="물량집계">#REF!</definedName>
    <definedName name="물싸리노" localSheetId="2">#REF!</definedName>
    <definedName name="물싸리노">#REF!</definedName>
    <definedName name="물싸리재" localSheetId="2">#REF!</definedName>
    <definedName name="물싸리재">#REF!</definedName>
    <definedName name="물억새노" localSheetId="2">#REF!</definedName>
    <definedName name="물억새노">#REF!</definedName>
    <definedName name="물억새재" localSheetId="2">#REF!</definedName>
    <definedName name="물억새재">#REF!</definedName>
    <definedName name="물자" localSheetId="2" hidden="1">#REF!</definedName>
    <definedName name="물자" hidden="1">#REF!</definedName>
    <definedName name="물재료">#REF!</definedName>
    <definedName name="물푸레R5" localSheetId="2">#REF!</definedName>
    <definedName name="물푸레R5">#REF!</definedName>
    <definedName name="물푸레R6" localSheetId="2">#REF!</definedName>
    <definedName name="물푸레R6">#REF!</definedName>
    <definedName name="물푸레R8" localSheetId="2">#REF!</definedName>
    <definedName name="물푸레R8">#REF!</definedName>
    <definedName name="물품대">#REF!</definedName>
    <definedName name="뭐" localSheetId="2">{#N/A,#N/A,FALSE,"단가표지"}</definedName>
    <definedName name="뭐">{#N/A,#N/A,FALSE,"단가표지"}</definedName>
    <definedName name="뭐라구">#N/A</definedName>
    <definedName name="뭐라카노" localSheetId="2">{#N/A,#N/A,FALSE,"운반시간"}</definedName>
    <definedName name="뭐라카노">{#N/A,#N/A,FALSE,"운반시간"}</definedName>
    <definedName name="뭐야">#REF!</definedName>
    <definedName name="뮤라" localSheetId="2">{#N/A,#N/A,FALSE,"조골재"}</definedName>
    <definedName name="뮤라">{#N/A,#N/A,FALSE,"조골재"}</definedName>
    <definedName name="뮹ㅊ"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미">#REF!</definedName>
    <definedName name="미___장___공">#REF!</definedName>
    <definedName name="미_장_공">#REF!</definedName>
    <definedName name="미나" localSheetId="7">#REF!</definedName>
    <definedName name="미나">#REF!</definedName>
    <definedName name="미선0804" localSheetId="2">#REF!</definedName>
    <definedName name="미선0804">#REF!</definedName>
    <definedName name="미선1206" localSheetId="2">#REF!</definedName>
    <definedName name="미선1206">#REF!</definedName>
    <definedName name="미송" localSheetId="2">#REF!</definedName>
    <definedName name="미송">#REF!</definedName>
    <definedName name="미송원목">#REF!</definedName>
    <definedName name="미송판재" localSheetId="2">#REF!</definedName>
    <definedName name="미송판재">#REF!</definedName>
    <definedName name="미수입상">#REF!</definedName>
    <definedName name="미수입하">#REF!</definedName>
    <definedName name="미수출상">#REF!</definedName>
    <definedName name="미수출하">#REF!</definedName>
    <definedName name="미술1">#REF!</definedName>
    <definedName name="미술부">#REF!</definedName>
    <definedName name="미술부비">#REF!</definedName>
    <definedName name="미술비">#REF!</definedName>
    <definedName name="미장공" localSheetId="2">#REF!</definedName>
    <definedName name="미장공">#REF!</definedName>
    <definedName name="미장공001">#REF!</definedName>
    <definedName name="미장공002">#REF!</definedName>
    <definedName name="미장공011">#REF!</definedName>
    <definedName name="미장공982">#REF!</definedName>
    <definedName name="미장공991">#REF!</definedName>
    <definedName name="미장공992">#REF!</definedName>
    <definedName name="미장공노임">#REF!</definedName>
    <definedName name="미지급금1">#REF!</definedName>
    <definedName name="미진" localSheetId="7">#REF!</definedName>
    <definedName name="미진">#REF!</definedName>
    <definedName name="민원사안조사서" localSheetId="2">{#N/A,#N/A,FALSE,"배수2"}</definedName>
    <definedName name="민원사안조사서">{#N/A,#N/A,FALSE,"배수2"}</definedName>
    <definedName name="ㅂ">#REF!</definedName>
    <definedName name="ㅂ2ㅂ2" localSheetId="2">{#N/A,#N/A,FALSE,"배수1"}</definedName>
    <definedName name="ㅂ2ㅂ2">{#N/A,#N/A,FALSE,"배수1"}</definedName>
    <definedName name="ㅂ2ㅂ2_1" localSheetId="2">{#N/A,#N/A,FALSE,"배수1"}</definedName>
    <definedName name="ㅂ2ㅂ2_1">{#N/A,#N/A,FALSE,"배수1"}</definedName>
    <definedName name="ㅂ2ㅂ2_2" localSheetId="2">{#N/A,#N/A,FALSE,"배수1"}</definedName>
    <definedName name="ㅂ2ㅂ2_2">{#N/A,#N/A,FALSE,"배수1"}</definedName>
    <definedName name="ㅂ2ㅂ2_3" localSheetId="2">{#N/A,#N/A,FALSE,"배수1"}</definedName>
    <definedName name="ㅂ2ㅂ2_3">{#N/A,#N/A,FALSE,"배수1"}</definedName>
    <definedName name="ㅂ2ㅂ2_4" localSheetId="2">{#N/A,#N/A,FALSE,"배수1"}</definedName>
    <definedName name="ㅂ2ㅂ2_4">{#N/A,#N/A,FALSE,"배수1"}</definedName>
    <definedName name="ㅂ2ㅂ2_5" localSheetId="2">{#N/A,#N/A,FALSE,"배수1"}</definedName>
    <definedName name="ㅂ2ㅂ2_5">{#N/A,#N/A,FALSE,"배수1"}</definedName>
    <definedName name="ㅂ34ㅅ" localSheetId="2">{#N/A,#N/A,FALSE,"운반시간"}</definedName>
    <definedName name="ㅂ34ㅅ">{#N/A,#N/A,FALSE,"운반시간"}</definedName>
    <definedName name="ㅂㄱㄱ">#REF!</definedName>
    <definedName name="ㅂㄱㄷㄷㅄ">#REF!</definedName>
    <definedName name="ㅂㄱㄹㄷㄹ" localSheetId="2">{#N/A,#N/A,FALSE,"운반시간"}</definedName>
    <definedName name="ㅂㄱㄹㄷㄹ">{#N/A,#N/A,FALSE,"운반시간"}</definedName>
    <definedName name="ㅂㄱㄹㄷㅈㅅㄷ4ㅈ" localSheetId="2" hidden="1">#REF!</definedName>
    <definedName name="ㅂㄱㄹㄷㅈㅅㄷ4ㅈ" hidden="1">#REF!</definedName>
    <definedName name="ㅂㄴㅊㅂㄴ">#REF!</definedName>
    <definedName name="ㅂㄷ">#REF!</definedName>
    <definedName name="ㅂㄷㄱㅈㅂ">#REF!</definedName>
    <definedName name="ㅂㄷㅂ">#REF!</definedName>
    <definedName name="ㅂ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ㅈㅁ">#REF!</definedName>
    <definedName name="ㅂㅁㅌ" localSheetId="2">AND(#REF!=#REF!,#REF!=4)</definedName>
    <definedName name="ㅂㅁㅌ" localSheetId="7">AND(#REF!=#REF!,#REF!=4)</definedName>
    <definedName name="ㅂㅁㅌ">AND(#REF!=#REF!,#REF!=4)</definedName>
    <definedName name="ㅂㅂ" localSheetId="2">#REF!</definedName>
    <definedName name="ㅂㅂ">#REF!</definedName>
    <definedName name="ㅂㅂㅂ">#REF!</definedName>
    <definedName name="ㅂㅂㅂㅂ" localSheetId="2">{#N/A,#N/A,FALSE,"명세표"}</definedName>
    <definedName name="ㅂㅂㅂㅂ">{#N/A,#N/A,FALSE,"명세표"}</definedName>
    <definedName name="ㅂㅂㅂㅂㅂ"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2">{"'용역비'!$A$4:$C$8"}</definedName>
    <definedName name="ㅂㅂㅂㅂㅂㅂ">{"'용역비'!$A$4:$C$8"}</definedName>
    <definedName name="ㅂㅂㅂㅂㅂㅂㅂ" localSheetId="2">{#N/A,#N/A,FALSE,"명세표"}</definedName>
    <definedName name="ㅂㅂㅂㅂㅂㅂㅂ">{#N/A,#N/A,FALSE,"명세표"}</definedName>
    <definedName name="ㅂㅂㅂㅂㅂㅂㅂㅂㅂㅂㅂㅂㅂㅂㅂㅂㅂㅂㅂㅂㅂㅂㅂㅂ" localSheetId="2" hidden="1">#REF!</definedName>
    <definedName name="ㅂㅂㅂㅂㅂㅂㅂㅂㅂㅂㅂㅂㅂㅂㅂㅂㅂㅂㅂㅂㅂㅂㅂㅂ" hidden="1">#REF!</definedName>
    <definedName name="ㅂㅇㅁ">#REF!</definedName>
    <definedName name="ㅂㅈ" localSheetId="2">{#N/A,#N/A,TRUE,"1";#N/A,#N/A,TRUE,"2";#N/A,#N/A,TRUE,"3";#N/A,#N/A,TRUE,"4";#N/A,#N/A,TRUE,"5";#N/A,#N/A,TRUE,"6";#N/A,#N/A,TRUE,"7"}</definedName>
    <definedName name="ㅂㅈ">{#N/A,#N/A,TRUE,"1";#N/A,#N/A,TRUE,"2";#N/A,#N/A,TRUE,"3";#N/A,#N/A,TRUE,"4";#N/A,#N/A,TRUE,"5";#N/A,#N/A,TRUE,"6";#N/A,#N/A,TRUE,"7"}</definedName>
    <definedName name="ㅂㅈ_1" localSheetId="2">{#N/A,#N/A,FALSE,"2~8번"}</definedName>
    <definedName name="ㅂㅈ_1">{#N/A,#N/A,FALSE,"2~8번"}</definedName>
    <definedName name="ㅂㅈㄱㅂ">#REF!</definedName>
    <definedName name="ㅂㅈㄷ" localSheetId="2">{#N/A,#N/A,FALSE,"골재소요량";#N/A,#N/A,FALSE,"골재소요량"}</definedName>
    <definedName name="ㅂㅈㄷ">{#N/A,#N/A,FALSE,"골재소요량";#N/A,#N/A,FALSE,"골재소요량"}</definedName>
    <definedName name="ㅂㅈㄷㄱ">#REF!</definedName>
    <definedName name="ㅂㅈㄷㄱㅈㅂ" localSheetId="2" hidden="1">#REF!</definedName>
    <definedName name="ㅂㅈㄷㄱㅈㅂ" hidden="1">#REF!</definedName>
    <definedName name="ㅂㅈㄷㄴㅌ" localSheetId="7">#REF!</definedName>
    <definedName name="ㅂㅈㄷㄴㅌ">#REF!</definedName>
    <definedName name="ㅂㅈㅂㅂ" localSheetId="2">{#N/A,#N/A,FALSE,"운반시간"}</definedName>
    <definedName name="ㅂㅈㅂㅂ">{#N/A,#N/A,FALSE,"운반시간"}</definedName>
    <definedName name="ㅂ쟈ㅕㅑㅂ1" localSheetId="2">{#N/A,#N/A,FALSE,"배수1"}</definedName>
    <definedName name="ㅂ쟈ㅕㅑㅂ1">{#N/A,#N/A,FALSE,"배수1"}</definedName>
    <definedName name="ㅂ쟈ㅕㅑㅂ1_1" localSheetId="2">{#N/A,#N/A,FALSE,"배수1"}</definedName>
    <definedName name="ㅂ쟈ㅕㅑㅂ1_1">{#N/A,#N/A,FALSE,"배수1"}</definedName>
    <definedName name="ㅂ쟈ㅕㅑㅂ1_2" localSheetId="2">{#N/A,#N/A,FALSE,"배수1"}</definedName>
    <definedName name="ㅂ쟈ㅕㅑㅂ1_2">{#N/A,#N/A,FALSE,"배수1"}</definedName>
    <definedName name="ㅂ쟈ㅕㅑㅂ1_3" localSheetId="2">{#N/A,#N/A,FALSE,"배수1"}</definedName>
    <definedName name="ㅂ쟈ㅕㅑㅂ1_3">{#N/A,#N/A,FALSE,"배수1"}</definedName>
    <definedName name="ㅂ쟈ㅕㅑㅂ1_4" localSheetId="2">{#N/A,#N/A,FALSE,"배수1"}</definedName>
    <definedName name="ㅂ쟈ㅕㅑㅂ1_4">{#N/A,#N/A,FALSE,"배수1"}</definedName>
    <definedName name="ㅂ쟈ㅕㅑㅂ1_5" localSheetId="2">{#N/A,#N/A,FALSE,"배수1"}</definedName>
    <definedName name="ㅂ쟈ㅕㅑㅂ1_5">{#N/A,#N/A,FALSE,"배수1"}</definedName>
    <definedName name="ㅂ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 localSheetId="2">{#N/A,#N/A,FALSE,"명세표"}</definedName>
    <definedName name="바">#REF!</definedName>
    <definedName name="바1">#REF!</definedName>
    <definedName name="바2">#REF!</definedName>
    <definedName name="바3">#REF!</definedName>
    <definedName name="바4">#REF!</definedName>
    <definedName name="바관공">#REF!</definedName>
    <definedName name="바꾸기">#REF!</definedName>
    <definedName name="바꿈" localSheetId="2">#REF!,#REF!,#REF!,#REF!,#REF!,#REF!,#REF!</definedName>
    <definedName name="바꿈">#REF!,#REF!,#REF!,#REF!,#REF!,#REF!,#REF!</definedName>
    <definedName name="바나나" localSheetId="2" hidden="1">{"'용역비'!$A$4:$C$8"}</definedName>
    <definedName name="바나나" hidden="1">{"'용역비'!$A$4:$C$8"}</definedName>
    <definedName name="바닥">#REF!</definedName>
    <definedName name="바보" localSheetId="2">#REF!,#REF!</definedName>
    <definedName name="바보">#REF!,#REF!</definedName>
    <definedName name="바부" localSheetId="2">{"'용역비'!$A$4:$C$8"}</definedName>
    <definedName name="바부">{"'용역비'!$A$4:$C$8"}</definedName>
    <definedName name="바이브레이트공노임">#REF!</definedName>
    <definedName name="바이브레타공">#REF!</definedName>
    <definedName name="바이오">#REF!</definedName>
    <definedName name="박리제" localSheetId="2">#REF!</definedName>
    <definedName name="박리제">#REF!</definedName>
    <definedName name="박사수당">#REF!</definedName>
    <definedName name="박어쟈루" localSheetId="2" hidden="1">#REF!</definedName>
    <definedName name="박어쟈루" hidden="1">#REF!</definedName>
    <definedName name="박재형">#REF!</definedName>
    <definedName name="박태기" localSheetId="2">#REF!</definedName>
    <definedName name="박태기">#REF!</definedName>
    <definedName name="박피">#REF!</definedName>
    <definedName name="반">#REF!</definedName>
    <definedName name="반송1012" localSheetId="2">#REF!</definedName>
    <definedName name="반송1012">#REF!</definedName>
    <definedName name="반송1215" localSheetId="2">#REF!</definedName>
    <definedName name="반송1215">#REF!</definedName>
    <definedName name="반송1518" localSheetId="2">#REF!</definedName>
    <definedName name="반송1518">#REF!</definedName>
    <definedName name="반송1520" localSheetId="2">#REF!</definedName>
    <definedName name="반송1520">#REF!</definedName>
    <definedName name="반송2022" localSheetId="2">#REF!</definedName>
    <definedName name="반송2022">#REF!</definedName>
    <definedName name="반영">#REF!</definedName>
    <definedName name="반영근">#REF!</definedName>
    <definedName name="반영근1">#REF!</definedName>
    <definedName name="발">#REF!</definedName>
    <definedName name="발주계획" localSheetId="2">{"'자리배치도'!$AG$1:$CI$28"}</definedName>
    <definedName name="발주계획">{"'자리배치도'!$AG$1:$CI$28"}</definedName>
    <definedName name="발주처">#REF!</definedName>
    <definedName name="발파암경">#REF!</definedName>
    <definedName name="발파암노">#REF!</definedName>
    <definedName name="발파암재">#REF!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___산">#REF!</definedName>
    <definedName name="방___수___공">#REF!</definedName>
    <definedName name="방부각재">931007</definedName>
    <definedName name="방부대형">#REF!</definedName>
    <definedName name="방부원주">1064010</definedName>
    <definedName name="방부판재">1037435</definedName>
    <definedName name="방송1">#REF!</definedName>
    <definedName name="방송12">#REF!</definedName>
    <definedName name="방송설비">#REF!</definedName>
    <definedName name="방수">#REF!</definedName>
    <definedName name="방수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공">43587.7</definedName>
    <definedName name="방수공001">#REF!</definedName>
    <definedName name="방수공002">#REF!</definedName>
    <definedName name="방수공011">#REF!</definedName>
    <definedName name="방수공982">#REF!</definedName>
    <definedName name="방수공991">#REF!</definedName>
    <definedName name="방수공992">#REF!</definedName>
    <definedName name="방수공노임">#REF!</definedName>
    <definedName name="방수시방1" localSheetId="2">{#N/A,#N/A,FALSE,"현장 NCR 분석";#N/A,#N/A,FALSE,"현장품질감사";#N/A,#N/A,FALSE,"현장품질감사"}</definedName>
    <definedName name="방수시방1">{#N/A,#N/A,FALSE,"현장 NCR 분석";#N/A,#N/A,FALSE,"현장품질감사";#N/A,#N/A,FALSE,"현장품질감사"}</definedName>
    <definedName name="방수테">#REF!</definedName>
    <definedName name="방열기" localSheetId="2">#REF!</definedName>
    <definedName name="방열기">#REF!</definedName>
    <definedName name="방음벽" localSheetId="2">{#N/A,#N/A,FALSE,"2~8번"}</definedName>
    <definedName name="방음벽">{#N/A,#N/A,FALSE,"2~8번"}</definedName>
    <definedName name="방음벽1" localSheetId="2">{#N/A,#N/A,FALSE,"운반시간"}</definedName>
    <definedName name="방음벽1">{#N/A,#N/A,FALSE,"운반시간"}</definedName>
    <definedName name="배">#REF!</definedName>
    <definedName name="배___관___공">#REF!</definedName>
    <definedName name="배_전__전_공">#REF!</definedName>
    <definedName name="배관">#REF!</definedName>
    <definedName name="배관공" localSheetId="2">#REF!</definedName>
    <definedName name="배관공">#REF!</definedName>
    <definedName name="배관공001">#REF!</definedName>
    <definedName name="배관공002">#REF!</definedName>
    <definedName name="배관공011">#REF!</definedName>
    <definedName name="배관공982">#REF!</definedName>
    <definedName name="배관공991">#REF!</definedName>
    <definedName name="배관공992">#REF!</definedName>
    <definedName name="배관공노임">#REF!</definedName>
    <definedName name="배관공수율">#REF!</definedName>
    <definedName name="배관배열">#REF!</definedName>
    <definedName name="배관보온">#REF!</definedName>
    <definedName name="배관산출서">#REF!</definedName>
    <definedName name="배관업체" localSheetId="7">#REF!</definedName>
    <definedName name="배관업체">#REF!</definedName>
    <definedName name="배관용접">#REF!</definedName>
    <definedName name="배관자재중량">#REF!</definedName>
    <definedName name="배관재">#REF!</definedName>
    <definedName name="배관집계">#REF!</definedName>
    <definedName name="배급VAT">#REF!</definedName>
    <definedName name="배급개봉비">#REF!</definedName>
    <definedName name="배기" localSheetId="2">#REF!</definedName>
    <definedName name="배기">#REF!</definedName>
    <definedName name="배노">#REF!</definedName>
    <definedName name="배당초">#REF!,#REF!</definedName>
    <definedName name="배도한">#REF!</definedName>
    <definedName name="배롱" localSheetId="2">#REF!</definedName>
    <definedName name="배롱">#REF!</definedName>
    <definedName name="배롱나무H2.5xR7">#REF!</definedName>
    <definedName name="배롱나무H3.5xR20">#REF!</definedName>
    <definedName name="배변경" localSheetId="2">#REF!,#REF!</definedName>
    <definedName name="배변경">#REF!,#REF!</definedName>
    <definedName name="배수" localSheetId="2">{#N/A,#N/A,FALSE,"배수2"}</definedName>
    <definedName name="배수">{#N/A,#N/A,FALSE,"배수2"}</definedName>
    <definedName name="배수공수량집계" localSheetId="2">{"'산출근거'!$B$4:$D$8"}</definedName>
    <definedName name="배수공수량집계">{"'산출근거'!$B$4:$D$8"}</definedName>
    <definedName name="배수관1">#REF!</definedName>
    <definedName name="배수철" localSheetId="2">{#N/A,#N/A,FALSE,"배수2"}</definedName>
    <definedName name="배수철">{#N/A,#N/A,FALSE,"배수2"}</definedName>
    <definedName name="배우관련준비비용">#REF!</definedName>
    <definedName name="배인">#REF!</definedName>
    <definedName name="배자">#REF!</definedName>
    <definedName name="배재">#REF!</definedName>
    <definedName name="배전">#REF!</definedName>
    <definedName name="배전전공" localSheetId="2">156907</definedName>
    <definedName name="배전전공">#REF!</definedName>
    <definedName name="배전전공001">#REF!</definedName>
    <definedName name="배전전공002">#REF!</definedName>
    <definedName name="배전전공011">#REF!</definedName>
    <definedName name="배전전공982">#REF!</definedName>
    <definedName name="배전전공991">#REF!</definedName>
    <definedName name="배전전공992">#REF!</definedName>
    <definedName name="배전전공노임">#REF!</definedName>
    <definedName name="배전함">#REF!</definedName>
    <definedName name="배전활선전공">#REF!</definedName>
    <definedName name="배전활선전공001">#REF!</definedName>
    <definedName name="배전활선전공002">#REF!</definedName>
    <definedName name="배전활선전공011">#REF!</definedName>
    <definedName name="배전활선전공982">#REF!</definedName>
    <definedName name="배전활선전공991">#REF!</definedName>
    <definedName name="배전활선전공992">#REF!</definedName>
    <definedName name="배전활선전공노임">#REF!</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노무">#REF!</definedName>
    <definedName name="백07손료">#REF!</definedName>
    <definedName name="백강관배관_Sheet2_List">#REF!</definedName>
    <definedName name="백룡교차로">#REF!</definedName>
    <definedName name="백목련" localSheetId="2">#REF!</definedName>
    <definedName name="백목련">#REF!</definedName>
    <definedName name="백업제" localSheetId="2">#REF!</definedName>
    <definedName name="백업제">#REF!</definedName>
    <definedName name="백철쭉H0.3">#REF!</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백호우작업효율" localSheetId="2">#REF!</definedName>
    <definedName name="백호우작업효율">#REF!</definedName>
    <definedName name="밴드쇼날">#REF!</definedName>
    <definedName name="버1">#REF!</definedName>
    <definedName name="버2">#REF!</definedName>
    <definedName name="버3">#REF!</definedName>
    <definedName name="버4">#REF!</definedName>
    <definedName name="버던비트">#REF!</definedName>
    <definedName name="버즘" localSheetId="2">#REF!</definedName>
    <definedName name="버즘">#REF!</definedName>
    <definedName name="버팀1단">#REF!</definedName>
    <definedName name="버팀2단">#REF!</definedName>
    <definedName name="버팀목">#REF!</definedName>
    <definedName name="버팀목EA">#REF!</definedName>
    <definedName name="버팀및띠장연결">#REF!</definedName>
    <definedName name="버팀제작">#REF!</definedName>
    <definedName name="버ㅏㅣ가ㅣ" localSheetId="2">{#N/A,#N/A,FALSE,"운반시간"}</definedName>
    <definedName name="버ㅏㅣ가ㅣ">{#N/A,#N/A,FALSE,"운반시간"}</definedName>
    <definedName name="벅" localSheetId="2" hidden="1">{"'용역비'!$A$4:$C$8"}</definedName>
    <definedName name="벅" hidden="1">{"'용역비'!$A$4:$C$8"}</definedName>
    <definedName name="번_호">#REF!</definedName>
    <definedName name="번호">#REF!</definedName>
    <definedName name="벌" localSheetId="2">{#N/A,#N/A,FALSE,"전력간선"}</definedName>
    <definedName name="벌">{#N/A,#N/A,FALSE,"전력간선"}</definedName>
    <definedName name="벌___목___부">#REF!</definedName>
    <definedName name="벌목공011">#REF!</definedName>
    <definedName name="벌목부001">#REF!</definedName>
    <definedName name="벌목부002">#REF!</definedName>
    <definedName name="벌목부982">#REF!</definedName>
    <definedName name="벌목부991">#REF!</definedName>
    <definedName name="벌목부992">#REF!</definedName>
    <definedName name="범용커스터마이징" localSheetId="8">BlankMacro1</definedName>
    <definedName name="범용커스터마이징">BlankMacro1</definedName>
    <definedName name="법인세비용주석" localSheetId="2">{#N/A,#N/A,FALSE,"Aging Summary";#N/A,#N/A,FALSE,"Ratio Analysis";#N/A,#N/A,FALSE,"Test 120 Day Accts";#N/A,#N/A,FALSE,"Tickmarks"}</definedName>
    <definedName name="법인세비용주석">{#N/A,#N/A,FALSE,"Aging Summary";#N/A,#N/A,FALSE,"Ratio Analysis";#N/A,#N/A,FALSE,"Test 120 Day Accts";#N/A,#N/A,FALSE,"Tickmarks"}</definedName>
    <definedName name="법인세신고품의" localSheetId="7">#REF!</definedName>
    <definedName name="법인세신고품의">#REF!</definedName>
    <definedName name="법인세품의" localSheetId="7">#REF!</definedName>
    <definedName name="법인세품의">#REF!</definedName>
    <definedName name="베수" localSheetId="2">{#N/A,#N/A,FALSE,"배수1"}</definedName>
    <definedName name="베수">{#N/A,#N/A,FALSE,"배수1"}</definedName>
    <definedName name="베인">#REF!</definedName>
    <definedName name="벨트컨베이어작업공">#REF!</definedName>
    <definedName name="벽_돌__블_럭__제_작_공">#REF!</definedName>
    <definedName name="벽돌_블럭_제작공">#REF!</definedName>
    <definedName name="벽돌_블럭_제작공011">#REF!</definedName>
    <definedName name="벽돌_블록_제작공001">#REF!</definedName>
    <definedName name="벽돌_블록_제작공002">#REF!</definedName>
    <definedName name="벽돌_블록_제작공982">#REF!</definedName>
    <definedName name="벽돌_블록_제작공991">#REF!</definedName>
    <definedName name="벽돌_블록_제작공992">#REF!</definedName>
    <definedName name="벽면">OFFSET(#REF!,0,0,COUNTA(#REF!),1)</definedName>
    <definedName name="변간접노무비">#REF!</definedName>
    <definedName name="변겅" localSheetId="2">{#N/A,#N/A,TRUE,"총괄"}</definedName>
    <definedName name="변겅">{#N/A,#N/A,TRUE,"총괄"}</definedName>
    <definedName name="변경비">#REF!</definedName>
    <definedName name="변경비교">#REF!</definedName>
    <definedName name="변경원가" localSheetId="2" hidden="1">#REF!</definedName>
    <definedName name="변경원가" hidden="1">#REF!</definedName>
    <definedName name="변고용보험료">#REF!</definedName>
    <definedName name="변공급가액">#REF!</definedName>
    <definedName name="변기타경비">#REF!</definedName>
    <definedName name="변노무비">#REF!</definedName>
    <definedName name="변도급액">#REF!</definedName>
    <definedName name="변부가가치세">#REF!</definedName>
    <definedName name="변산재보험료">#REF!</definedName>
    <definedName name="변순공사원가">#REF!</definedName>
    <definedName name="변실포장공제" localSheetId="2">{#N/A,#N/A,FALSE,"골재소요량";#N/A,#N/A,FALSE,"골재소요량"}</definedName>
    <definedName name="변실포장공제">{#N/A,#N/A,FALSE,"골재소요량";#N/A,#N/A,FALSE,"골재소요량"}</definedName>
    <definedName name="변안전관리비">#REF!</definedName>
    <definedName name="변이윤">#REF!</definedName>
    <definedName name="변일반관리비">#REF!</definedName>
    <definedName name="변재료비">#REF!</definedName>
    <definedName name="변전전공001">#REF!</definedName>
    <definedName name="변전전공002">#REF!</definedName>
    <definedName name="변전전공011">#REF!</definedName>
    <definedName name="변전전공982">#REF!</definedName>
    <definedName name="변전전공991">#REF!</definedName>
    <definedName name="변전전공992">#REF!</definedName>
    <definedName name="변폐기물처리비">#REF!</definedName>
    <definedName name="별도" localSheetId="2">{#N/A,#N/A,FALSE,"명세표"}</definedName>
    <definedName name="별도">{#N/A,#N/A,FALSE,"명세표"}</definedName>
    <definedName name="보" localSheetId="2">#REF!</definedName>
    <definedName name="보">#REF!</definedName>
    <definedName name="보___안___공">#REF!</definedName>
    <definedName name="보___온___공">#REF!</definedName>
    <definedName name="보_일_러__공">#REF!</definedName>
    <definedName name="보_통__선_원">#REF!</definedName>
    <definedName name="보_통__인_부">#REF!</definedName>
    <definedName name="보강지보상비">#REF!</definedName>
    <definedName name="보건수당">#REF!</definedName>
    <definedName name="보걸이">#REF!</definedName>
    <definedName name="보고서" localSheetId="7">#REF!</definedName>
    <definedName name="보고서">#REF!</definedName>
    <definedName name="보고서2" localSheetId="7">#REF!</definedName>
    <definedName name="보고서2">#REF!</definedName>
    <definedName name="보관용">#REF!</definedName>
    <definedName name="보노">#REF!</definedName>
    <definedName name="보노1">#REF!</definedName>
    <definedName name="보도" localSheetId="2">{#N/A,#N/A,FALSE,"골재소요량";#N/A,#N/A,FALSE,"골재소요량"}</definedName>
    <definedName name="보도">{#N/A,#N/A,FALSE,"골재소요량";#N/A,#N/A,FALSE,"골재소요량"}</definedName>
    <definedName name="보도경계석" localSheetId="2">{#N/A,#N/A,FALSE,"운반시간"}</definedName>
    <definedName name="보도경계석">{#N/A,#N/A,FALSE,"운반시간"}</definedName>
    <definedName name="보도노">#REF!</definedName>
    <definedName name="보도블럭">#REF!</definedName>
    <definedName name="보도재">#REF!</definedName>
    <definedName name="보루">#REF!</definedName>
    <definedName name="보링" localSheetId="2">{#N/A,#N/A,FALSE,"포장2"}</definedName>
    <definedName name="보링">{#N/A,#N/A,FALSE,"포장2"}</definedName>
    <definedName name="보링공">#REF!</definedName>
    <definedName name="보링공_지질조사">#REF!</definedName>
    <definedName name="보링공_지질조사001">#REF!</definedName>
    <definedName name="보링공_지질조사002">#REF!</definedName>
    <definedName name="보링공_지질조사011">#REF!</definedName>
    <definedName name="보링공_지질조사982">#REF!</definedName>
    <definedName name="보링공_지질조사991">#REF!</definedName>
    <definedName name="보링공_지질조사992">#REF!</definedName>
    <definedName name="보상비">#REF!</definedName>
    <definedName name="보습제">#REF!</definedName>
    <definedName name="보안공001">#REF!</definedName>
    <definedName name="보안공002">#REF!</definedName>
    <definedName name="보안공011">#REF!</definedName>
    <definedName name="보안공982">#REF!</definedName>
    <definedName name="보안공991">#REF!</definedName>
    <definedName name="보안공992">#REF!</definedName>
    <definedName name="보오링그라우팅"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#REF!</definedName>
    <definedName name="보온공001">#REF!</definedName>
    <definedName name="보온공002">#REF!</definedName>
    <definedName name="보온공011">#REF!</definedName>
    <definedName name="보온공982">#REF!</definedName>
    <definedName name="보온공991">#REF!</definedName>
    <definedName name="보온공992">#REF!</definedName>
    <definedName name="보온공노임">#REF!</definedName>
    <definedName name="보인">#REF!</definedName>
    <definedName name="보인부">#REF!</definedName>
    <definedName name="보일러공001">#REF!</definedName>
    <definedName name="보일러공002">#REF!</definedName>
    <definedName name="보일러공011">#REF!</definedName>
    <definedName name="보일러공982">#REF!</definedName>
    <definedName name="보일러공991">#REF!</definedName>
    <definedName name="보일러공992">#REF!</definedName>
    <definedName name="보자">#REF!</definedName>
    <definedName name="보재">#REF!</definedName>
    <definedName name="보재1">#REF!</definedName>
    <definedName name="보조">#REF!</definedName>
    <definedName name="보조기층">#REF!</definedName>
    <definedName name="보조기층두께">0.2</definedName>
    <definedName name="보조기층부설">#REF!</definedName>
    <definedName name="보차도경계석" localSheetId="2">#REF!</definedName>
    <definedName name="보차도경계석">#REF!</definedName>
    <definedName name="보통" localSheetId="2">37483</definedName>
    <definedName name="보통">30526</definedName>
    <definedName name="보통선원001">#REF!</definedName>
    <definedName name="보통선원002">#REF!</definedName>
    <definedName name="보통선원011">#REF!</definedName>
    <definedName name="보통선원982">#REF!</definedName>
    <definedName name="보통선원991">#REF!</definedName>
    <definedName name="보통선원992">#REF!</definedName>
    <definedName name="보통인력">#REF!</definedName>
    <definedName name="보통인부">#REF!</definedName>
    <definedName name="보통인부.">#REF!</definedName>
    <definedName name="보통인부001">#REF!</definedName>
    <definedName name="보통인부002">#REF!</definedName>
    <definedName name="보통인부011">#REF!</definedName>
    <definedName name="보통인부1">#REF!</definedName>
    <definedName name="보통인부982">#REF!</definedName>
    <definedName name="보통인부991">#REF!</definedName>
    <definedName name="보통인부992">#REF!</definedName>
    <definedName name="보통인부B10" localSheetId="2">#REF!</definedName>
    <definedName name="보통인부B10">#REF!</definedName>
    <definedName name="보통인부B4이하" localSheetId="2">#REF!</definedName>
    <definedName name="보통인부B4이하">#REF!</definedName>
    <definedName name="보통인부B5" localSheetId="2">#REF!</definedName>
    <definedName name="보통인부B5">#REF!</definedName>
    <definedName name="보통인부B6" localSheetId="2">#REF!</definedName>
    <definedName name="보통인부B6">#REF!</definedName>
    <definedName name="보통인부B8" localSheetId="2">#REF!</definedName>
    <definedName name="보통인부B8">#REF!</definedName>
    <definedName name="보통인부R10" localSheetId="2">#REF!</definedName>
    <definedName name="보통인부R10">#REF!</definedName>
    <definedName name="보통인부R12" localSheetId="2">#REF!</definedName>
    <definedName name="보통인부R12">#REF!</definedName>
    <definedName name="보통인부R15" localSheetId="2">#REF!</definedName>
    <definedName name="보통인부R15">#REF!</definedName>
    <definedName name="보통인부R4이하" localSheetId="2">#REF!</definedName>
    <definedName name="보통인부R4이하">#REF!</definedName>
    <definedName name="보통인부R5" localSheetId="2">#REF!</definedName>
    <definedName name="보통인부R5">#REF!</definedName>
    <definedName name="보통인부R6" localSheetId="2">#REF!</definedName>
    <definedName name="보통인부R6">#REF!</definedName>
    <definedName name="보통인부R7" localSheetId="2">#REF!</definedName>
    <definedName name="보통인부R7">#REF!</definedName>
    <definedName name="보통인부R8" localSheetId="2">#REF!</definedName>
    <definedName name="보통인부R8">#REF!</definedName>
    <definedName name="보통인부노">#REF!</definedName>
    <definedName name="보통인부노임">#REF!</definedName>
    <definedName name="보험">#REF!</definedName>
    <definedName name="보험료">#REF!</definedName>
    <definedName name="보험료요율">#REF!</definedName>
    <definedName name="보현" localSheetId="7">#REF!</definedName>
    <definedName name="보현">#REF!</definedName>
    <definedName name="보호판">OFFSET(#REF!,0,0,COUNTA(#REF!),1)</definedName>
    <definedName name="복공판">#REF!</definedName>
    <definedName name="복사">#REF!</definedName>
    <definedName name="복ㅇ" localSheetId="2">{#N/A,#N/A,FALSE,"부대2"}</definedName>
    <definedName name="복ㅇ">{#N/A,#N/A,FALSE,"부대2"}</definedName>
    <definedName name="복지" hidden="1">#REF!</definedName>
    <definedName name="복통경비">#REF!</definedName>
    <definedName name="복통노무비">#REF!</definedName>
    <definedName name="복통재료비">#REF!</definedName>
    <definedName name="복합재료EPL">#REF!</definedName>
    <definedName name="본T">#REF!</definedName>
    <definedName name="본부">#REF!</definedName>
    <definedName name="본서">#REF!</definedName>
    <definedName name="본제당경비">#REF!</definedName>
    <definedName name="본제당노무비">#REF!</definedName>
    <definedName name="본제당재료비">#REF!</definedName>
    <definedName name="볼트" localSheetId="2">#REF!</definedName>
    <definedName name="볼트">#REF!</definedName>
    <definedName name="봄코드">#REF!</definedName>
    <definedName name="봉식결재란" localSheetId="2">{#N/A,#N/A,FALSE,"손익표지";#N/A,#N/A,FALSE,"손익계산";#N/A,#N/A,FALSE,"일반관리비";#N/A,#N/A,FALSE,"영업외수익";#N/A,#N/A,FALSE,"영업외비용";#N/A,#N/A,FALSE,"매출액";#N/A,#N/A,FALSE,"요약손익";#N/A,#N/A,FALSE,"요약대차";#N/A,#N/A,FALSE,"매출채권현황";#N/A,#N/A,FALSE,"매출채권명세"}</definedName>
    <definedName name="봉식결재란">{#N/A,#N/A,FALSE,"손익표지";#N/A,#N/A,FALSE,"손익계산";#N/A,#N/A,FALSE,"일반관리비";#N/A,#N/A,FALSE,"영업외수익";#N/A,#N/A,FALSE,"영업외비용";#N/A,#N/A,FALSE,"매출액";#N/A,#N/A,FALSE,"요약손익";#N/A,#N/A,FALSE,"요약대차";#N/A,#N/A,FALSE,"매출채권현황";#N/A,#N/A,FALSE,"매출채권명세"}</definedName>
    <definedName name="부">#REF!</definedName>
    <definedName name="부15">#REF!</definedName>
    <definedName name="부가가치세">#REF!</definedName>
    <definedName name="附加價値稅">#REF!</definedName>
    <definedName name="부가가치세요율">#REF!</definedName>
    <definedName name="부가가치세후">#REF!</definedName>
    <definedName name="부가가치표">#REF!</definedName>
    <definedName name="부가세">#REF!</definedName>
    <definedName name="부당초">#REF!,#REF!</definedName>
    <definedName name="부대3" localSheetId="2">{#N/A,#N/A,FALSE,"부대2"}</definedName>
    <definedName name="부대3">{#N/A,#N/A,FALSE,"부대2"}</definedName>
    <definedName name="부대a" localSheetId="2">{#N/A,#N/A,FALSE,"골재소요량";#N/A,#N/A,FALSE,"골재소요량"}</definedName>
    <definedName name="부대a">{#N/A,#N/A,FALSE,"골재소요량";#N/A,#N/A,FALSE,"골재소요량"}</definedName>
    <definedName name="부대a_1" localSheetId="2">{#N/A,#N/A,FALSE,"골재소요량";#N/A,#N/A,FALSE,"골재소요량"}</definedName>
    <definedName name="부대a_1">{#N/A,#N/A,FALSE,"골재소요량";#N/A,#N/A,FALSE,"골재소요량"}</definedName>
    <definedName name="부대a_2" localSheetId="2">{#N/A,#N/A,FALSE,"골재소요량";#N/A,#N/A,FALSE,"골재소요량"}</definedName>
    <definedName name="부대a_2">{#N/A,#N/A,FALSE,"골재소요량";#N/A,#N/A,FALSE,"골재소요량"}</definedName>
    <definedName name="부대a_3" localSheetId="2">{#N/A,#N/A,FALSE,"골재소요량";#N/A,#N/A,FALSE,"골재소요량"}</definedName>
    <definedName name="부대a_3">{#N/A,#N/A,FALSE,"골재소요량";#N/A,#N/A,FALSE,"골재소요량"}</definedName>
    <definedName name="부대a_4" localSheetId="2">{#N/A,#N/A,FALSE,"골재소요량";#N/A,#N/A,FALSE,"골재소요량"}</definedName>
    <definedName name="부대a_4">{#N/A,#N/A,FALSE,"골재소요량";#N/A,#N/A,FALSE,"골재소요량"}</definedName>
    <definedName name="부대a_5" localSheetId="2">{#N/A,#N/A,FALSE,"골재소요량";#N/A,#N/A,FALSE,"골재소요량"}</definedName>
    <definedName name="부대a_5">{#N/A,#N/A,FALSE,"골재소요량";#N/A,#N/A,FALSE,"골재소요량"}</definedName>
    <definedName name="부대공사경비">#REF!</definedName>
    <definedName name="부대공사노무비">#REF!</definedName>
    <definedName name="부대공사재료비">#REF!</definedName>
    <definedName name="부대공총괄수량집계" localSheetId="2">{#N/A,#N/A,FALSE,"2~8번"}</definedName>
    <definedName name="부대공총괄수량집계">{#N/A,#N/A,FALSE,"2~8번"}</definedName>
    <definedName name="부대구조" localSheetId="2">{#N/A,#N/A,FALSE,"골재소요량";#N/A,#N/A,FALSE,"골재소요량"}</definedName>
    <definedName name="부대구조">{#N/A,#N/A,FALSE,"골재소요량";#N/A,#N/A,FALSE,"골재소요량"}</definedName>
    <definedName name="부대구조_1" localSheetId="2">{#N/A,#N/A,FALSE,"골재소요량";#N/A,#N/A,FALSE,"골재소요량"}</definedName>
    <definedName name="부대구조_1">{#N/A,#N/A,FALSE,"골재소요량";#N/A,#N/A,FALSE,"골재소요량"}</definedName>
    <definedName name="부대구조_2" localSheetId="2">{#N/A,#N/A,FALSE,"골재소요량";#N/A,#N/A,FALSE,"골재소요량"}</definedName>
    <definedName name="부대구조_2">{#N/A,#N/A,FALSE,"골재소요량";#N/A,#N/A,FALSE,"골재소요량"}</definedName>
    <definedName name="부대구조_3" localSheetId="2">{#N/A,#N/A,FALSE,"골재소요량";#N/A,#N/A,FALSE,"골재소요량"}</definedName>
    <definedName name="부대구조_3">{#N/A,#N/A,FALSE,"골재소요량";#N/A,#N/A,FALSE,"골재소요량"}</definedName>
    <definedName name="부대구조_4" localSheetId="2">{#N/A,#N/A,FALSE,"골재소요량";#N/A,#N/A,FALSE,"골재소요량"}</definedName>
    <definedName name="부대구조_4">{#N/A,#N/A,FALSE,"골재소요량";#N/A,#N/A,FALSE,"골재소요량"}</definedName>
    <definedName name="부대구조_5" localSheetId="2">{#N/A,#N/A,FALSE,"골재소요량";#N/A,#N/A,FALSE,"골재소요량"}</definedName>
    <definedName name="부대구조_5">{#N/A,#N/A,FALSE,"골재소요량";#N/A,#N/A,FALSE,"골재소요량"}</definedName>
    <definedName name="부대방안" localSheetId="2">{#N/A,#N/A,FALSE,"단가표지"}</definedName>
    <definedName name="부대방안">{#N/A,#N/A,FALSE,"단가표지"}</definedName>
    <definedName name="부대방안_1" localSheetId="2">{#N/A,#N/A,FALSE,"단가표지"}</definedName>
    <definedName name="부대방안_1">{#N/A,#N/A,FALSE,"단가표지"}</definedName>
    <definedName name="부대방안_2" localSheetId="2">{#N/A,#N/A,FALSE,"단가표지"}</definedName>
    <definedName name="부대방안_2">{#N/A,#N/A,FALSE,"단가표지"}</definedName>
    <definedName name="부대방안_3" localSheetId="2">{#N/A,#N/A,FALSE,"단가표지"}</definedName>
    <definedName name="부대방안_3">{#N/A,#N/A,FALSE,"단가표지"}</definedName>
    <definedName name="부대방안_4" localSheetId="2">{#N/A,#N/A,FALSE,"단가표지"}</definedName>
    <definedName name="부대방안_4">{#N/A,#N/A,FALSE,"단가표지"}</definedName>
    <definedName name="부대방안_5" localSheetId="2">{#N/A,#N/A,FALSE,"단가표지"}</definedName>
    <definedName name="부대방안_5">{#N/A,#N/A,FALSE,"단가표지"}</definedName>
    <definedName name="부대비">#REF!</definedName>
    <definedName name="부대비용">#REF!</definedName>
    <definedName name="부대세부1" hidden="1">#REF!</definedName>
    <definedName name="부대원가" localSheetId="2">{#N/A,#N/A,FALSE,"배수2"}</definedName>
    <definedName name="부대원가">{#N/A,#N/A,FALSE,"배수2"}</definedName>
    <definedName name="부대원본" localSheetId="2">{#N/A,#N/A,FALSE,"토공2"}</definedName>
    <definedName name="부대원본">{#N/A,#N/A,FALSE,"토공2"}</definedName>
    <definedName name="부대원본_1" localSheetId="2">{#N/A,#N/A,FALSE,"토공2"}</definedName>
    <definedName name="부대원본_1">{#N/A,#N/A,FALSE,"토공2"}</definedName>
    <definedName name="부대원본_2" localSheetId="2">{#N/A,#N/A,FALSE,"토공2"}</definedName>
    <definedName name="부대원본_2">{#N/A,#N/A,FALSE,"토공2"}</definedName>
    <definedName name="부대원본_3" localSheetId="2">{#N/A,#N/A,FALSE,"토공2"}</definedName>
    <definedName name="부대원본_3">{#N/A,#N/A,FALSE,"토공2"}</definedName>
    <definedName name="부대원본_4" localSheetId="2">{#N/A,#N/A,FALSE,"토공2"}</definedName>
    <definedName name="부대원본_4">{#N/A,#N/A,FALSE,"토공2"}</definedName>
    <definedName name="부대원본_5" localSheetId="2">{#N/A,#N/A,FALSE,"토공2"}</definedName>
    <definedName name="부대원본_5">{#N/A,#N/A,FALSE,"토공2"}</definedName>
    <definedName name="부대일위대가">#REF!</definedName>
    <definedName name="부대자재수량집계표" localSheetId="2">{"'산출근거'!$B$4:$D$8"}</definedName>
    <definedName name="부대자재수량집계표">{"'산출근거'!$B$4:$D$8"}</definedName>
    <definedName name="부대철콘" localSheetId="2">{#N/A,#N/A,FALSE,"배수1"}</definedName>
    <definedName name="부대철콘">{#N/A,#N/A,FALSE,"배수1"}</definedName>
    <definedName name="부대토공2" localSheetId="2">{#N/A,#N/A,FALSE,"구조2"}</definedName>
    <definedName name="부대토공2">{#N/A,#N/A,FALSE,"구조2"}</definedName>
    <definedName name="부도어음" localSheetId="2">{#N/A,#N/A,FALSE,"BS";#N/A,#N/A,FALSE,"PL";#N/A,#N/A,FALSE,"A";#N/A,#N/A,FALSE,"B";#N/A,#N/A,FALSE,"B1";#N/A,#N/A,FALSE,"C";#N/A,#N/A,FALSE,"C1";#N/A,#N/A,FALSE,"C2";#N/A,#N/A,FALSE,"D";#N/A,#N/A,FALSE,"E";#N/A,#N/A,FALSE,"F";#N/A,#N/A,FALSE,"AA";#N/A,#N/A,FALSE,"BB";#N/A,#N/A,FALSE,"CC";#N/A,#N/A,FALSE,"DD";#N/A,#N/A,FALSE,"EE";#N/A,#N/A,FALSE,"FF";#N/A,#N/A,FALSE,"PL10";#N/A,#N/A,FALSE,"PL20";#N/A,#N/A,FALSE,"PL30"}</definedName>
    <definedName name="부도어음">{#N/A,#N/A,FALSE,"BS";#N/A,#N/A,FALSE,"PL";#N/A,#N/A,FALSE,"A";#N/A,#N/A,FALSE,"B";#N/A,#N/A,FALSE,"B1";#N/A,#N/A,FALSE,"C";#N/A,#N/A,FALSE,"C1";#N/A,#N/A,FALSE,"C2";#N/A,#N/A,FALSE,"D";#N/A,#N/A,FALSE,"E";#N/A,#N/A,FALSE,"F";#N/A,#N/A,FALSE,"AA";#N/A,#N/A,FALSE,"BB";#N/A,#N/A,FALSE,"CC";#N/A,#N/A,FALSE,"DD";#N/A,#N/A,FALSE,"EE";#N/A,#N/A,FALSE,"FF";#N/A,#N/A,FALSE,"PL10";#N/A,#N/A,FALSE,"PL20";#N/A,#N/A,FALSE,"PL30"}</definedName>
    <definedName name="부들노" localSheetId="2">#REF!</definedName>
    <definedName name="부들노">#REF!</definedName>
    <definedName name="부들재" localSheetId="2">#REF!</definedName>
    <definedName name="부들재">#REF!</definedName>
    <definedName name="부문별직접노무비산출표">#REF!</definedName>
    <definedName name="부변경" localSheetId="2">#REF!,#REF!</definedName>
    <definedName name="부변경">#REF!,#REF!</definedName>
    <definedName name="부산지">#REF!</definedName>
    <definedName name="부서">#REF!</definedName>
    <definedName name="부서명">#REF!</definedName>
    <definedName name="부서코드">#REF!</definedName>
    <definedName name="부손익" localSheetId="2">{#N/A,#N/A,FALSE,"현장 NCR 분석";#N/A,#N/A,FALSE,"현장품질감사";#N/A,#N/A,FALSE,"현장품질감사"}</definedName>
    <definedName name="부손익">{#N/A,#N/A,FALSE,"현장 NCR 분석";#N/A,#N/A,FALSE,"현장품질감사";#N/A,#N/A,FALSE,"현장품질감사"}</definedName>
    <definedName name="부손익_1" localSheetId="2">{#N/A,#N/A,FALSE,"현장 NCR 분석";#N/A,#N/A,FALSE,"현장품질감사";#N/A,#N/A,FALSE,"현장품질감사"}</definedName>
    <definedName name="부손익_1">{#N/A,#N/A,FALSE,"현장 NCR 분석";#N/A,#N/A,FALSE,"현장품질감사";#N/A,#N/A,FALSE,"현장품질감사"}</definedName>
    <definedName name="부손익_2" localSheetId="2">{#N/A,#N/A,FALSE,"현장 NCR 분석";#N/A,#N/A,FALSE,"현장품질감사";#N/A,#N/A,FALSE,"현장품질감사"}</definedName>
    <definedName name="부손익_2">{#N/A,#N/A,FALSE,"현장 NCR 분석";#N/A,#N/A,FALSE,"현장품질감사";#N/A,#N/A,FALSE,"현장품질감사"}</definedName>
    <definedName name="부손익_3" localSheetId="2">{#N/A,#N/A,FALSE,"현장 NCR 분석";#N/A,#N/A,FALSE,"현장품질감사";#N/A,#N/A,FALSE,"현장품질감사"}</definedName>
    <definedName name="부손익_3">{#N/A,#N/A,FALSE,"현장 NCR 분석";#N/A,#N/A,FALSE,"현장품질감사";#N/A,#N/A,FALSE,"현장품질감사"}</definedName>
    <definedName name="부손익_4" localSheetId="2">{#N/A,#N/A,FALSE,"현장 NCR 분석";#N/A,#N/A,FALSE,"현장품질감사";#N/A,#N/A,FALSE,"현장품질감사"}</definedName>
    <definedName name="부손익_4">{#N/A,#N/A,FALSE,"현장 NCR 분석";#N/A,#N/A,FALSE,"현장품질감사";#N/A,#N/A,FALSE,"현장품질감사"}</definedName>
    <definedName name="부손익_5" localSheetId="2">{#N/A,#N/A,FALSE,"현장 NCR 분석";#N/A,#N/A,FALSE,"현장품질감사";#N/A,#N/A,FALSE,"현장품질감사"}</definedName>
    <definedName name="부손익_5">{#N/A,#N/A,FALSE,"현장 NCR 분석";#N/A,#N/A,FALSE,"현장품질감사";#N/A,#N/A,FALSE,"현장품질감사"}</definedName>
    <definedName name="부전지" hidden="1">#REF!</definedName>
    <definedName name="부직포" localSheetId="2">#REF!</definedName>
    <definedName name="부직포">#REF!</definedName>
    <definedName name="부직포노">#REF!</definedName>
    <definedName name="부직포재">#REF!</definedName>
    <definedName name="부품">#REF!</definedName>
    <definedName name="분류" localSheetId="2" hidden="1">{#N/A,#N/A,FALSE,"단가표지"}</definedName>
    <definedName name="분류" hidden="1">{#N/A,#N/A,FALSE,"단가표지"}</definedName>
    <definedName name="분리">#REF!</definedName>
    <definedName name="분배기" localSheetId="2">#REF!</definedName>
    <definedName name="분배기">#REF!</definedName>
    <definedName name="분석" localSheetId="7">#REF!</definedName>
    <definedName name="분석">#REF!</definedName>
    <definedName name="분석변경" localSheetId="2">{#N/A,#N/A,FALSE,"변경관리예산";#N/A,#N/A,FALSE,"변경장비예산";#N/A,#N/A,FALSE,"변경준설예산";#N/A,#N/A,FALSE,"변경철구예산"}</definedName>
    <definedName name="분석변경">{#N/A,#N/A,FALSE,"변경관리예산";#N/A,#N/A,FALSE,"변경장비예산";#N/A,#N/A,FALSE,"변경준설예산";#N/A,#N/A,FALSE,"변경철구예산"}</definedName>
    <definedName name="분석변경_1" localSheetId="2">{#N/A,#N/A,FALSE,"변경관리예산";#N/A,#N/A,FALSE,"변경장비예산";#N/A,#N/A,FALSE,"변경준설예산";#N/A,#N/A,FALSE,"변경철구예산"}</definedName>
    <definedName name="분석변경_1">{#N/A,#N/A,FALSE,"변경관리예산";#N/A,#N/A,FALSE,"변경장비예산";#N/A,#N/A,FALSE,"변경준설예산";#N/A,#N/A,FALSE,"변경철구예산"}</definedName>
    <definedName name="분석변경_2" localSheetId="2">{#N/A,#N/A,FALSE,"변경관리예산";#N/A,#N/A,FALSE,"변경장비예산";#N/A,#N/A,FALSE,"변경준설예산";#N/A,#N/A,FALSE,"변경철구예산"}</definedName>
    <definedName name="분석변경_2">{#N/A,#N/A,FALSE,"변경관리예산";#N/A,#N/A,FALSE,"변경장비예산";#N/A,#N/A,FALSE,"변경준설예산";#N/A,#N/A,FALSE,"변경철구예산"}</definedName>
    <definedName name="분석변경_3" localSheetId="2">{#N/A,#N/A,FALSE,"변경관리예산";#N/A,#N/A,FALSE,"변경장비예산";#N/A,#N/A,FALSE,"변경준설예산";#N/A,#N/A,FALSE,"변경철구예산"}</definedName>
    <definedName name="분석변경_3">{#N/A,#N/A,FALSE,"변경관리예산";#N/A,#N/A,FALSE,"변경장비예산";#N/A,#N/A,FALSE,"변경준설예산";#N/A,#N/A,FALSE,"변경철구예산"}</definedName>
    <definedName name="분석변경_4" localSheetId="2">{#N/A,#N/A,FALSE,"변경관리예산";#N/A,#N/A,FALSE,"변경장비예산";#N/A,#N/A,FALSE,"변경준설예산";#N/A,#N/A,FALSE,"변경철구예산"}</definedName>
    <definedName name="분석변경_4">{#N/A,#N/A,FALSE,"변경관리예산";#N/A,#N/A,FALSE,"변경장비예산";#N/A,#N/A,FALSE,"변경준설예산";#N/A,#N/A,FALSE,"변경철구예산"}</definedName>
    <definedName name="분석변경_5" localSheetId="2">{#N/A,#N/A,FALSE,"변경관리예산";#N/A,#N/A,FALSE,"변경장비예산";#N/A,#N/A,FALSE,"변경준설예산";#N/A,#N/A,FALSE,"변경철구예산"}</definedName>
    <definedName name="분석변경_5">{#N/A,#N/A,FALSE,"변경관리예산";#N/A,#N/A,FALSE,"변경장비예산";#N/A,#N/A,FALSE,"변경준설예산";#N/A,#N/A,FALSE,"변경철구예산"}</definedName>
    <definedName name="분수경">#REF!</definedName>
    <definedName name="분수노">#REF!</definedName>
    <definedName name="분수재">#REF!</definedName>
    <definedName name="분장">#REF!</definedName>
    <definedName name="분장비">#REF!</definedName>
    <definedName name="분전반">OFFSET(#REF!,0,0,COUNTA(#REF!),1)</definedName>
    <definedName name="분전반공사">OFFSET(#REF!,0,0,COUNTA(#REF!),1)</definedName>
    <definedName name="분전반용량">OFFSET(#REF!,0,0,COUNTA(#REF!),1)</definedName>
    <definedName name="분전반제조총괄표" localSheetId="2">{"'건축내역'!$A$1:$L$413"}</definedName>
    <definedName name="분전반제조총괄표">{"'건축내역'!$A$1:$L$413"}</definedName>
    <definedName name="분전반제품">OFFSET(#REF!,0,0,COUNTA(#REF!),1)</definedName>
    <definedName name="분전함신설합계">#REF!</definedName>
    <definedName name="불도자15경">#REF!</definedName>
    <definedName name="불도자15노무">#REF!</definedName>
    <definedName name="불도자15재료">#REF!</definedName>
    <definedName name="불만구분">#REF!</definedName>
    <definedName name="불만항목">#REF!</definedName>
    <definedName name="붉은병꽃" localSheetId="2">#REF!</definedName>
    <definedName name="붉은병꽃">#REF!</definedName>
    <definedName name="붕" localSheetId="2" hidden="1">#REF!</definedName>
    <definedName name="붕" hidden="1">#REF!</definedName>
    <definedName name="브02간재구조물">#REF!</definedName>
    <definedName name="브02노무">#REF!</definedName>
    <definedName name="브02노무야간">#REF!</definedName>
    <definedName name="브02손료">#REF!</definedName>
    <definedName name="브04간재구조물">#REF!</definedName>
    <definedName name="브04노무">#REF!</definedName>
    <definedName name="브04노무야간">#REF!</definedName>
    <definedName name="브04손료">#REF!</definedName>
    <definedName name="브레이드">#REF!</definedName>
    <definedName name="블레이드" localSheetId="2">#REF!</definedName>
    <definedName name="블레이드">#REF!</definedName>
    <definedName name="비" localSheetId="2">AND(#REF!=#REF!,#REF!=4)</definedName>
    <definedName name="비" localSheetId="7">AND(#REF!=#REF!,#REF!=4)</definedName>
    <definedName name="비">AND(#REF!=#REF!,#REF!=4)</definedName>
    <definedName name="비___계___공">#REF!</definedName>
    <definedName name="비_계_공">#REF!</definedName>
    <definedName name="비계">#REF!</definedName>
    <definedName name="비계공">#REF!</definedName>
    <definedName name="비계공001">#REF!</definedName>
    <definedName name="비계공002">#REF!</definedName>
    <definedName name="비계공011">#REF!</definedName>
    <definedName name="비계공982">#REF!</definedName>
    <definedName name="비계공991">#REF!</definedName>
    <definedName name="비계공992">#REF!</definedName>
    <definedName name="비계공노임">#REF!</definedName>
    <definedName name="비계노">#REF!</definedName>
    <definedName name="비계재">#REF!</definedName>
    <definedName name="비고">#N/A</definedName>
    <definedName name="비교5개" localSheetId="2">공종별집계표!비교5개</definedName>
    <definedName name="비교5개">#REF!</definedName>
    <definedName name="비교표1">#REF!</definedName>
    <definedName name="비교표2">#REF!</definedName>
    <definedName name="비닐테1">#REF!</definedName>
    <definedName name="비닐테2">#REF!</definedName>
    <definedName name="비료" localSheetId="2">#REF!</definedName>
    <definedName name="비료">#REF!</definedName>
    <definedName name="비목1">#REF!</definedName>
    <definedName name="비목2">#REF!</definedName>
    <definedName name="비목3">#REF!</definedName>
    <definedName name="비목4">#REF!</definedName>
    <definedName name="비목별">#REF!</definedName>
    <definedName name="비목별산출">#REF!</definedName>
    <definedName name="비비추" localSheetId="2">#REF!</definedName>
    <definedName name="비비추">#REF!</definedName>
    <definedName name="비서상여금">#REF!</definedName>
    <definedName name="비서직급">#REF!</definedName>
    <definedName name="비씨카드">#REF!</definedName>
    <definedName name="비용발생1">#REF!</definedName>
    <definedName name="비율">#REF!</definedName>
    <definedName name="비인" localSheetId="7">#REF!</definedName>
    <definedName name="비인">#REF!</definedName>
    <definedName name="비테1">#REF!</definedName>
    <definedName name="비테2">#REF!</definedName>
    <definedName name="비행체봄">#REF!</definedName>
    <definedName name="비행체봄000301">#REF!</definedName>
    <definedName name="빔제작단가개정표준도적용" localSheetId="2" hidden="1">{"'자리배치도'!$AG$1:$CI$28"}</definedName>
    <definedName name="빔제작단가개정표준도적용" hidden="1">{"'자리배치도'!$AG$1:$CI$28"}</definedName>
    <definedName name="빙" localSheetId="2" hidden="1">{#N/A,#N/A,FALSE,"견적갑지";#N/A,#N/A,FALSE,"총괄표";#N/A,#N/A,FALSE,"철골공사";#N/A,#N/A,FALSE,"토목공사";#N/A,#N/A,FALSE,"판넬전기공사"}</definedName>
    <definedName name="빙" hidden="1">{#N/A,#N/A,FALSE,"견적갑지";#N/A,#N/A,FALSE,"총괄표";#N/A,#N/A,FALSE,"철골공사";#N/A,#N/A,FALSE,"토목공사";#N/A,#N/A,FALSE,"판넬전기공사"}</definedName>
    <definedName name="빙추" localSheetId="2"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localSheetId="2"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localSheetId="2"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ㅄ"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#REF!</definedName>
    <definedName name="ㅅ22">#REF!</definedName>
    <definedName name="ㅅㄱㄱㄱ굑ㄷ">#REF!</definedName>
    <definedName name="ㅅㄱㄷㅅㄱㄷ" localSheetId="2">{#N/A,#N/A,FALSE,"구조2"}</definedName>
    <definedName name="ㅅㄱㄷㅅㄱㄷ">{#N/A,#N/A,FALSE,"구조2"}</definedName>
    <definedName name="ㅅㄱㄷㅅㄱㄷ_1" localSheetId="2">{#N/A,#N/A,FALSE,"구조2"}</definedName>
    <definedName name="ㅅㄱㄷㅅㄱㄷ_1">{#N/A,#N/A,FALSE,"구조2"}</definedName>
    <definedName name="ㅅㄱㄷㅅㄱㄷ_2" localSheetId="2">{#N/A,#N/A,FALSE,"구조2"}</definedName>
    <definedName name="ㅅㄱㄷㅅㄱㄷ_2">{#N/A,#N/A,FALSE,"구조2"}</definedName>
    <definedName name="ㅅㄱㄷㅅㄱㄷ_3" localSheetId="2">{#N/A,#N/A,FALSE,"구조2"}</definedName>
    <definedName name="ㅅㄱㄷㅅㄱㄷ_3">{#N/A,#N/A,FALSE,"구조2"}</definedName>
    <definedName name="ㅅㄱㄷㅅㄱㄷ_4" localSheetId="2">{#N/A,#N/A,FALSE,"구조2"}</definedName>
    <definedName name="ㅅㄱㄷㅅㄱㄷ_4">{#N/A,#N/A,FALSE,"구조2"}</definedName>
    <definedName name="ㅅㄱㄷㅅㄱㄷ_5" localSheetId="2">{#N/A,#N/A,FALSE,"구조2"}</definedName>
    <definedName name="ㅅㄱㄷㅅㄱㄷ_5">{#N/A,#N/A,FALSE,"구조2"}</definedName>
    <definedName name="ㅅㄱㄷㅅㄷㄱ" localSheetId="2">{#N/A,#N/A,FALSE,"단가표지"}</definedName>
    <definedName name="ㅅㄱㄷㅅㄷㄱ">{#N/A,#N/A,FALSE,"단가표지"}</definedName>
    <definedName name="ㅅㄱㄷㅅㄷㄱ_1" localSheetId="2">{#N/A,#N/A,FALSE,"단가표지"}</definedName>
    <definedName name="ㅅㄱㄷㅅㄷㄱ_1">{#N/A,#N/A,FALSE,"단가표지"}</definedName>
    <definedName name="ㅅㄱㄷㅅㄷㄱ_2" localSheetId="2">{#N/A,#N/A,FALSE,"단가표지"}</definedName>
    <definedName name="ㅅㄱㄷㅅㄷㄱ_2">{#N/A,#N/A,FALSE,"단가표지"}</definedName>
    <definedName name="ㅅㄱㄷㅅㄷㄱ_3" localSheetId="2">{#N/A,#N/A,FALSE,"단가표지"}</definedName>
    <definedName name="ㅅㄱㄷㅅㄷㄱ_3">{#N/A,#N/A,FALSE,"단가표지"}</definedName>
    <definedName name="ㅅㄱㄷㅅㄷㄱ_4" localSheetId="2">{#N/A,#N/A,FALSE,"단가표지"}</definedName>
    <definedName name="ㅅㄱㄷㅅㄷㄱ_4">{#N/A,#N/A,FALSE,"단가표지"}</definedName>
    <definedName name="ㅅㄱㄷㅅㄷㄱ_5" localSheetId="2">{#N/A,#N/A,FALSE,"단가표지"}</definedName>
    <definedName name="ㅅㄱㄷㅅㄷㄱ_5">{#N/A,#N/A,FALSE,"단가표지"}</definedName>
    <definedName name="ㅅㄱㄷㅅㄷㄳ" localSheetId="2">{#N/A,#N/A,FALSE,"골재소요량";#N/A,#N/A,FALSE,"골재소요량"}</definedName>
    <definedName name="ㅅㄱㄷㅅㄷㄳ">{#N/A,#N/A,FALSE,"골재소요량";#N/A,#N/A,FALSE,"골재소요량"}</definedName>
    <definedName name="ㅅㄱㄷㅅㄷㄳ_1" localSheetId="2">{#N/A,#N/A,FALSE,"골재소요량";#N/A,#N/A,FALSE,"골재소요량"}</definedName>
    <definedName name="ㅅㄱㄷㅅㄷㄳ_1">{#N/A,#N/A,FALSE,"골재소요량";#N/A,#N/A,FALSE,"골재소요량"}</definedName>
    <definedName name="ㅅㄱㄷㅅㄷㄳ_2" localSheetId="2">{#N/A,#N/A,FALSE,"골재소요량";#N/A,#N/A,FALSE,"골재소요량"}</definedName>
    <definedName name="ㅅㄱㄷㅅㄷㄳ_2">{#N/A,#N/A,FALSE,"골재소요량";#N/A,#N/A,FALSE,"골재소요량"}</definedName>
    <definedName name="ㅅㄱㄷㅅㄷㄳ_3" localSheetId="2">{#N/A,#N/A,FALSE,"골재소요량";#N/A,#N/A,FALSE,"골재소요량"}</definedName>
    <definedName name="ㅅㄱㄷㅅㄷㄳ_3">{#N/A,#N/A,FALSE,"골재소요량";#N/A,#N/A,FALSE,"골재소요량"}</definedName>
    <definedName name="ㅅㄱㄷㅅㄷㄳ_4" localSheetId="2">{#N/A,#N/A,FALSE,"골재소요량";#N/A,#N/A,FALSE,"골재소요량"}</definedName>
    <definedName name="ㅅㄱㄷㅅㄷㄳ_4">{#N/A,#N/A,FALSE,"골재소요량";#N/A,#N/A,FALSE,"골재소요량"}</definedName>
    <definedName name="ㅅㄱㄷㅅㄷㄳ_5" localSheetId="2">{#N/A,#N/A,FALSE,"골재소요량";#N/A,#N/A,FALSE,"골재소요량"}</definedName>
    <definedName name="ㅅㄱㄷㅅㄷㄳ_5">{#N/A,#N/A,FALSE,"골재소요량";#N/A,#N/A,FALSE,"골재소요량"}</definedName>
    <definedName name="ㅅㄱ돈">#REF!</definedName>
    <definedName name="ㅅㄱㅈ" localSheetId="2" hidden="1">#REF!</definedName>
    <definedName name="ㅅㄱㅈ" hidden="1">#REF!</definedName>
    <definedName name="ㅅㄱㅈㅎㄹㅇ">#REF!</definedName>
    <definedName name="ㅅ겨ㅛㄱㄷ">#REF!</definedName>
    <definedName name="ㅅ교ㅗㄱㅈ">#REF!</definedName>
    <definedName name="ㅅ굦ㄳㄱ">#REF!</definedName>
    <definedName name="ㅅㅅ" localSheetId="2" hidden="1">#REF!</definedName>
    <definedName name="ㅅㅅ" hidden="1">#REF!</definedName>
    <definedName name="사" localSheetId="2">#REF!</definedName>
    <definedName name="사">#REF!</definedName>
    <definedName name="사1">#REF!</definedName>
    <definedName name="사2">#REF!</definedName>
    <definedName name="사3">#REF!</definedName>
    <definedName name="사4">#REF!</definedName>
    <definedName name="사격제어부25문">#REF!</definedName>
    <definedName name="사공_배포함">#REF!</definedName>
    <definedName name="사공구기계경비">#REF!</definedName>
    <definedName name="사공구부가가치세">#REF!</definedName>
    <definedName name="사공구직영비">#REF!</definedName>
    <definedName name="사공구직접노무비">#REF!</definedName>
    <definedName name="사공구직접재료비">#REF!</definedName>
    <definedName name="사급공사비">#REF!</definedName>
    <definedName name="사급자재비">#REF!</definedName>
    <definedName name="사급재료">#REF!</definedName>
    <definedName name="사급재료비">#REF!</definedName>
    <definedName name="사급적용">#REF!</definedName>
    <definedName name="사내도번">#REF!</definedName>
    <definedName name="사동">#REF!</definedName>
    <definedName name="사동인">#REF!</definedName>
    <definedName name="사동자">#REF!</definedName>
    <definedName name="사람"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람">{#N/A,#N/A,TRUE,"1호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랑" localSheetId="2" hidden="1">#REF!</definedName>
    <definedName name="사랑">#REF!</definedName>
    <definedName name="사리도경">#REF!</definedName>
    <definedName name="사리도노무">#REF!</definedName>
    <definedName name="사리도재료">#REF!</definedName>
    <definedName name="사백" localSheetId="2">{#N/A,#N/A,FALSE,"혼합골재"}</definedName>
    <definedName name="사백">{#N/A,#N/A,FALSE,"혼합골재"}</definedName>
    <definedName name="사번">#REF!</definedName>
    <definedName name="사석채움면적산출" localSheetId="2">{#N/A,#N/A,FALSE,"2~8번"}</definedName>
    <definedName name="사석채움면적산출">{#N/A,#N/A,FALSE,"2~8번"}</definedName>
    <definedName name="사업계획" hidden="1">#REF!</definedName>
    <definedName name="사업관리부">#REF!</definedName>
    <definedName name="사업별" localSheetId="7">#REF!</definedName>
    <definedName name="사업별">#REF!</definedName>
    <definedName name="사업소">#REF!</definedName>
    <definedName name="사용시간">#REF!</definedName>
    <definedName name="사운드비">#REF!</definedName>
    <definedName name="사육칠">21700</definedName>
    <definedName name="사이지">#REF!</definedName>
    <definedName name="사인">#REF!</definedName>
    <definedName name="사인일위">#REF!</definedName>
    <definedName name="사진대지">#REF!</definedName>
    <definedName name="사진매수">#REF!</definedName>
    <definedName name="사차직접노무비" localSheetId="2">#REF!</definedName>
    <definedName name="사차직접노무비">#REF!</definedName>
    <definedName name="사철나무H1.2">#REF!</definedName>
    <definedName name="삭제">#REF!</definedName>
    <definedName name="산">#REF!</definedName>
    <definedName name="산1">#REF!</definedName>
    <definedName name="산근">#REF!</definedName>
    <definedName name="산벗" localSheetId="2">#REF!</definedName>
    <definedName name="산벗">#REF!</definedName>
    <definedName name="산사" localSheetId="2">{#N/A,#N/A,FALSE,"지침";#N/A,#N/A,FALSE,"환경분석";#N/A,#N/A,FALSE,"Sheet16"}</definedName>
    <definedName name="산사">{#N/A,#N/A,FALSE,"지침";#N/A,#N/A,FALSE,"환경분석";#N/A,#N/A,FALSE,"Sheet16"}</definedName>
    <definedName name="산사태" localSheetId="2">{#N/A,#N/A,FALSE,"Sheet1"}</definedName>
    <definedName name="산사태">{#N/A,#N/A,FALSE,"Sheet1"}</definedName>
    <definedName name="산사태도급" localSheetId="2">{#N/A,#N/A,FALSE,"Sheet1"}</definedName>
    <definedName name="산사태도급">{#N/A,#N/A,FALSE,"Sheet1"}</definedName>
    <definedName name="산소" localSheetId="2">#REF!</definedName>
    <definedName name="산소">#REF!</definedName>
    <definedName name="산소단가">#REF!</definedName>
    <definedName name="산소물량">#REF!</definedName>
    <definedName name="산소자재비">#REF!</definedName>
    <definedName name="산식을값으로" localSheetId="7">#REF!</definedName>
    <definedName name="산식을값으로">#REF!</definedName>
    <definedName name="산재">#REF!</definedName>
    <definedName name="산재보험료">#REF!</definedName>
    <definedName name="산재보험료요율">#REF!</definedName>
    <definedName name="산재보험료표">#REF!</definedName>
    <definedName name="산재보험료후">#REF!</definedName>
    <definedName name="산정교차로">#REF!</definedName>
    <definedName name="산철쭉" localSheetId="2">#REF!</definedName>
    <definedName name="산철쭉">#REF!</definedName>
    <definedName name="산출">#REF!</definedName>
    <definedName name="산출1">#REF!</definedName>
    <definedName name="산출경비">#REF!</definedName>
    <definedName name="산출근거">#REF!</definedName>
    <definedName name="산출금양">#REF!</definedName>
    <definedName name="산출내역">#REF!</definedName>
    <definedName name="산출내역서">#REF!</definedName>
    <definedName name="산출방산">#REF!</definedName>
    <definedName name="산출서" localSheetId="2">{#N/A,#N/A,TRUE,"총괄"}</definedName>
    <definedName name="산출서">{#N/A,#N/A,TRUE,"총괄"}</definedName>
    <definedName name="산출표">#REF!</definedName>
    <definedName name="삼.관리및편익시설물공">#REF!</definedName>
    <definedName name="삼각" localSheetId="2">#REF!</definedName>
    <definedName name="삼각">#REF!</definedName>
    <definedName name="삼각노">#REF!</definedName>
    <definedName name="삼각재">#REF!</definedName>
    <definedName name="삼노">#REF!</definedName>
    <definedName name="삼동">#REF!</definedName>
    <definedName name="삼동인">#REF!</definedName>
    <definedName name="삼동자">#REF!</definedName>
    <definedName name="삼발" localSheetId="2">#REF!</definedName>
    <definedName name="삼발">#REF!</definedName>
    <definedName name="삼발이대노">#REF!</definedName>
    <definedName name="삼발이대재">#REF!</definedName>
    <definedName name="삼발이소노">#REF!</definedName>
    <definedName name="삼발이소재">#REF!</definedName>
    <definedName name="삼수내역" localSheetId="2">{#N/A,#N/A,FALSE,"현장 NCR 분석";#N/A,#N/A,FALSE,"현장품질감사";#N/A,#N/A,FALSE,"현장품질감사"}</definedName>
    <definedName name="삼수내역">{#N/A,#N/A,FALSE,"현장 NCR 분석";#N/A,#N/A,FALSE,"현장품질감사";#N/A,#N/A,FALSE,"현장품질감사"}</definedName>
    <definedName name="삼재">#REF!</definedName>
    <definedName name="삼호" localSheetId="2">{#N/A,#N/A,FALSE,"배수2"}</definedName>
    <definedName name="삼호">{#N/A,#N/A,FALSE,"배수2"}</definedName>
    <definedName name="상">#REF!</definedName>
    <definedName name="상1">#REF!</definedName>
    <definedName name="상각">#REF!</definedName>
    <definedName name="상각비">#REF!</definedName>
    <definedName name="상급원자력기술자">#REF!</definedName>
    <definedName name="상급원자력기술자001">#REF!</definedName>
    <definedName name="상급원자력기술자002">#REF!</definedName>
    <definedName name="상급원자력기술자011">#REF!</definedName>
    <definedName name="상급원자력기술자982">#REF!</definedName>
    <definedName name="상급원자력기술자991">#REF!</definedName>
    <definedName name="상급원자력기술자992">#REF!</definedName>
    <definedName name="상담1">#REF!</definedName>
    <definedName name="상부">#REF!</definedName>
    <definedName name="상세요구">#REF!</definedName>
    <definedName name="상세요구분석단가">#REF!</definedName>
    <definedName name="상수구조일수">#REF!</definedName>
    <definedName name="상수연장">#REF!</definedName>
    <definedName name="상수작업연장">#REF!</definedName>
    <definedName name="상수적용율">#REF!</definedName>
    <definedName name="상수조사" localSheetId="8">BlankMacro1</definedName>
    <definedName name="상수조사">BlankMacro1</definedName>
    <definedName name="상수지형계수">#REF!</definedName>
    <definedName name="상승비2" localSheetId="2" hidden="1">{#N/A,#N/A,FALSE,"단가표지"}</definedName>
    <definedName name="상승비2" hidden="1">{#N/A,#N/A,FALSE,"단가표지"}</definedName>
    <definedName name="상여">#REF!</definedName>
    <definedName name="상온C">#REF!</definedName>
    <definedName name="상주" localSheetId="2">{#N/A,#N/A,FALSE,"지침";#N/A,#N/A,FALSE,"환경분석";#N/A,#N/A,FALSE,"Sheet16"}</definedName>
    <definedName name="상주">{#N/A,#N/A,FALSE,"지침";#N/A,#N/A,FALSE,"환경분석";#N/A,#N/A,FALSE,"Sheet16"}</definedName>
    <definedName name="상주감리" localSheetId="2">{#N/A,#N/A,FALSE,"지침";#N/A,#N/A,FALSE,"환경분석";#N/A,#N/A,FALSE,"Sheet16"}</definedName>
    <definedName name="상주감리">{#N/A,#N/A,FALSE,"지침";#N/A,#N/A,FALSE,"환경분석";#N/A,#N/A,FALSE,"Sheet16"}</definedName>
    <definedName name="상진이">#REF!</definedName>
    <definedName name="상하차경비10">#REF!</definedName>
    <definedName name="상하차경비15">#REF!</definedName>
    <definedName name="상하차경비20">#REF!</definedName>
    <definedName name="상하차경비25">#REF!</definedName>
    <definedName name="상하차경비30">#REF!</definedName>
    <definedName name="상하차노무비10">#REF!</definedName>
    <definedName name="상하차노무비15">#REF!</definedName>
    <definedName name="상하차노무비20">#REF!</definedName>
    <definedName name="상하차노무비25">#REF!</definedName>
    <definedName name="상하차노무비30">#REF!</definedName>
    <definedName name="상하차재료비10">#REF!</definedName>
    <definedName name="상하차재료비15">#REF!</definedName>
    <definedName name="상하차재료비20">#REF!</definedName>
    <definedName name="상하차재료비25">#REF!</definedName>
    <definedName name="상하차재료비30">#REF!</definedName>
    <definedName name="새" localSheetId="2">공종별집계표!새</definedName>
    <definedName name="새">#REF!</definedName>
    <definedName name="새로운조명">#REF!</definedName>
    <definedName name="새로운조명2">#REF!</definedName>
    <definedName name="새로운조명3">#REF!</definedName>
    <definedName name="새로운조명4">#REF!</definedName>
    <definedName name="색인">#REF!</definedName>
    <definedName name="샌드페">#REF!</definedName>
    <definedName name="샘플">#REF!</definedName>
    <definedName name="생">#REF!</definedName>
    <definedName name="생B10" localSheetId="2">#REF!</definedName>
    <definedName name="생B10">#REF!</definedName>
    <definedName name="생B12" localSheetId="2">#REF!</definedName>
    <definedName name="생B12">#REF!</definedName>
    <definedName name="생B20" localSheetId="2">#REF!</definedName>
    <definedName name="생B20">#REF!</definedName>
    <definedName name="생B6" localSheetId="2">#REF!</definedName>
    <definedName name="생B6">#REF!</definedName>
    <definedName name="생B8" localSheetId="2">#REF!</definedName>
    <definedName name="생B8">#REF!</definedName>
    <definedName name="생H1.5" localSheetId="2">#REF!</definedName>
    <definedName name="생H1.5">#REF!</definedName>
    <definedName name="생H2.0" localSheetId="2">#REF!</definedName>
    <definedName name="생H2.0">#REF!</definedName>
    <definedName name="생H2.5" localSheetId="2">#REF!</definedName>
    <definedName name="생H2.5">#REF!</definedName>
    <definedName name="생H3.0" localSheetId="2">#REF!</definedName>
    <definedName name="생H3.0">#REF!</definedName>
    <definedName name="생H3.5" localSheetId="2">#REF!</definedName>
    <definedName name="생H3.5">#REF!</definedName>
    <definedName name="생R10" localSheetId="2">#REF!</definedName>
    <definedName name="생R10">#REF!</definedName>
    <definedName name="생R12" localSheetId="2">#REF!</definedName>
    <definedName name="생R12">#REF!</definedName>
    <definedName name="생R15" localSheetId="2">#REF!</definedName>
    <definedName name="생R15">#REF!</definedName>
    <definedName name="생R4" localSheetId="2">#REF!</definedName>
    <definedName name="생R4">#REF!</definedName>
    <definedName name="생R5" localSheetId="2">#REF!</definedName>
    <definedName name="생R5">#REF!</definedName>
    <definedName name="생R6" localSheetId="2">#REF!</definedName>
    <definedName name="생R6">#REF!</definedName>
    <definedName name="생R8" localSheetId="2">#REF!</definedName>
    <definedName name="생R8">#REF!</definedName>
    <definedName name="생관0.4" localSheetId="2">#REF!</definedName>
    <definedName name="생관0.4">#REF!</definedName>
    <definedName name="생관0.5" localSheetId="2">#REF!</definedName>
    <definedName name="생관0.5">#REF!</definedName>
    <definedName name="생관0.6" localSheetId="2">#REF!</definedName>
    <definedName name="생관0.6">#REF!</definedName>
    <definedName name="생관1.0" localSheetId="2">#REF!</definedName>
    <definedName name="생관1.0">#REF!</definedName>
    <definedName name="생관1.2" localSheetId="2">#REF!</definedName>
    <definedName name="생관1.2">#REF!</definedName>
    <definedName name="생관1.5" localSheetId="2">#REF!</definedName>
    <definedName name="생관1.5">#REF!</definedName>
    <definedName name="생관2.0" localSheetId="2">#REF!</definedName>
    <definedName name="생관2.0">#REF!</definedName>
    <definedName name="생산1상여금">#REF!</definedName>
    <definedName name="생산1직">#REF!</definedName>
    <definedName name="생산1직급">#REF!</definedName>
    <definedName name="생산2상여금">#REF!</definedName>
    <definedName name="생산2직급">#REF!</definedName>
    <definedName name="생산3상여금">#REF!</definedName>
    <definedName name="생산3직급">#REF!</definedName>
    <definedName name="생산장려수당">#REF!</definedName>
    <definedName name="생산팀">#REF!</definedName>
    <definedName name="생산팀실적">#REF!</definedName>
    <definedName name="생지" localSheetId="2">#REF!</definedName>
    <definedName name="생지">#REF!</definedName>
    <definedName name="샤" localSheetId="2">{#N/A,#N/A,FALSE,"2~8번"}</definedName>
    <definedName name="샤">{#N/A,#N/A,FALSE,"2~8번"}</definedName>
    <definedName name="샤워1">#REF!</definedName>
    <definedName name="샷_시_공">#REF!</definedName>
    <definedName name="샷시공">#REF!</definedName>
    <definedName name="샷시공001">#REF!</definedName>
    <definedName name="샷시공002">#REF!</definedName>
    <definedName name="샷시공011">#REF!</definedName>
    <definedName name="샷시공982">#REF!</definedName>
    <definedName name="샷시공991">#REF!</definedName>
    <definedName name="샷시공992">#REF!</definedName>
    <definedName name="서1">#REF!</definedName>
    <definedName name="서2">#REF!</definedName>
    <definedName name="서3">#REF!</definedName>
    <definedName name="서4">#REF!</definedName>
    <definedName name="서브">#REF!</definedName>
    <definedName name="서양측백H3.0">#REF!</definedName>
    <definedName name="서울수량계산">#REF!</definedName>
    <definedName name="석" localSheetId="2">{#N/A,#N/A,FALSE,"지침";#N/A,#N/A,FALSE,"환경분석";#N/A,#N/A,FALSE,"Sheet16"}</definedName>
    <definedName name="석">{#N/A,#N/A,FALSE,"지침";#N/A,#N/A,FALSE,"환경분석";#N/A,#N/A,FALSE,"Sheet16"}</definedName>
    <definedName name="석__조_각_공">#REF!</definedName>
    <definedName name="석_공">#REF!</definedName>
    <definedName name="석2" localSheetId="2">{"'별표'!$N$220"}</definedName>
    <definedName name="석2">{"'별표'!$N$220"}</definedName>
    <definedName name="석공" localSheetId="2">#REF!</definedName>
    <definedName name="석공">54085.2</definedName>
    <definedName name="석공001">#REF!</definedName>
    <definedName name="석공002">#REF!</definedName>
    <definedName name="석공011">#REF!</definedName>
    <definedName name="석공982">#REF!</definedName>
    <definedName name="석공991">#REF!</definedName>
    <definedName name="석공992">#REF!</definedName>
    <definedName name="석규">#REF!</definedName>
    <definedName name="석ㄷㅅ셔">#REF!</definedName>
    <definedName name="석면">#REF!</definedName>
    <definedName name="석재받은의뢰업체">255</definedName>
    <definedName name="석재타일" localSheetId="2">#REF!</definedName>
    <definedName name="석재타일">#REF!</definedName>
    <definedName name="석재타일경">#REF!</definedName>
    <definedName name="석재타일노">#REF!</definedName>
    <definedName name="석재타일재">#REF!</definedName>
    <definedName name="석조각공001">#REF!</definedName>
    <definedName name="석조각공002">#REF!</definedName>
    <definedName name="석조각공011">#REF!</definedName>
    <definedName name="석조각공982">#REF!</definedName>
    <definedName name="석조각공991">#REF!</definedName>
    <definedName name="석조각공992">#REF!</definedName>
    <definedName name="석축1">#REF!</definedName>
    <definedName name="석항" localSheetId="2">{#N/A,#N/A,FALSE,"명세표"}</definedName>
    <definedName name="석항">{#N/A,#N/A,FALSE,"명세표"}</definedName>
    <definedName name="선________부">#REF!</definedName>
    <definedName name="선___반___공">#REF!</definedName>
    <definedName name="선급금2" localSheetId="2">{#N/A,#N/A,FALSE,"BS";#N/A,#N/A,FALSE,"PL";#N/A,#N/A,FALSE,"처분";#N/A,#N/A,FALSE,"현금";#N/A,#N/A,FALSE,"매출";#N/A,#N/A,FALSE,"원가";#N/A,#N/A,FALSE,"경영"}</definedName>
    <definedName name="선급금2">{#N/A,#N/A,FALSE,"BS";#N/A,#N/A,FALSE,"PL";#N/A,#N/A,FALSE,"처분";#N/A,#N/A,FALSE,"현금";#N/A,#N/A,FALSE,"매출";#N/A,#N/A,FALSE,"원가";#N/A,#N/A,FALSE,"경영"}</definedName>
    <definedName name="선급부가세" localSheetId="2">{#N/A,#N/A,FALSE,"BS";#N/A,#N/A,FALSE,"PL";#N/A,#N/A,FALSE,"A";#N/A,#N/A,FALSE,"B";#N/A,#N/A,FALSE,"B1";#N/A,#N/A,FALSE,"C";#N/A,#N/A,FALSE,"C1";#N/A,#N/A,FALSE,"C2";#N/A,#N/A,FALSE,"D";#N/A,#N/A,FALSE,"E";#N/A,#N/A,FALSE,"F";#N/A,#N/A,FALSE,"AA";#N/A,#N/A,FALSE,"BB";#N/A,#N/A,FALSE,"CC";#N/A,#N/A,FALSE,"DD";#N/A,#N/A,FALSE,"EE";#N/A,#N/A,FALSE,"FF";#N/A,#N/A,FALSE,"PL10";#N/A,#N/A,FALSE,"PL20";#N/A,#N/A,FALSE,"PL30"}</definedName>
    <definedName name="선급부가세">{#N/A,#N/A,FALSE,"BS";#N/A,#N/A,FALSE,"PL";#N/A,#N/A,FALSE,"A";#N/A,#N/A,FALSE,"B";#N/A,#N/A,FALSE,"B1";#N/A,#N/A,FALSE,"C";#N/A,#N/A,FALSE,"C1";#N/A,#N/A,FALSE,"C2";#N/A,#N/A,FALSE,"D";#N/A,#N/A,FALSE,"E";#N/A,#N/A,FALSE,"F";#N/A,#N/A,FALSE,"AA";#N/A,#N/A,FALSE,"BB";#N/A,#N/A,FALSE,"CC";#N/A,#N/A,FALSE,"DD";#N/A,#N/A,FALSE,"EE";#N/A,#N/A,FALSE,"FF";#N/A,#N/A,FALSE,"PL10";#N/A,#N/A,FALSE,"PL20";#N/A,#N/A,FALSE,"PL30"}</definedName>
    <definedName name="선로구분">OFFSET(#REF!,0,0,COUNTA(#REF!),1)</definedName>
    <definedName name="선릉개수">#REF!</definedName>
    <definedName name="선릉개수수량">#REF!</definedName>
    <definedName name="선부001">#REF!</definedName>
    <definedName name="선부002">#REF!</definedName>
    <definedName name="선부011">#REF!</definedName>
    <definedName name="선부982">#REF!</definedName>
    <definedName name="선부991">#REF!</definedName>
    <definedName name="선부992">#REF!</definedName>
    <definedName name="선택층두께">0.2</definedName>
    <definedName name="설간접">#N/A</definedName>
    <definedName name="설계" hidden="1">{#N/A,#N/A,FALSE,"전력간선"}</definedName>
    <definedName name="설계가">#REF!</definedName>
    <definedName name="설계내역">#REF!</definedName>
    <definedName name="설계내역서" localSheetId="2">{"'별표'!$N$220"}</definedName>
    <definedName name="설계내역서">{"'별표'!$N$220"}</definedName>
    <definedName name="설계단가">#REF!</definedName>
    <definedName name="설계단면력요약.SAP90Work" localSheetId="2">공종별집계표!설계단면력요약.SAP90Work</definedName>
    <definedName name="설계단면력요약.SAP90Work">#REF!</definedName>
    <definedName name="설계비" localSheetId="2" hidden="1">#REF!</definedName>
    <definedName name="설계비" hidden="1">#REF!</definedName>
    <definedName name="설계비2">#REF!</definedName>
    <definedName name="설계설명" localSheetId="2" hidden="1">#REF!</definedName>
    <definedName name="설계설명" hidden="1">#REF!</definedName>
    <definedName name="설계설명서">#REF!</definedName>
    <definedName name="설계설명서2" localSheetId="2">{#N/A,#N/A,FALSE,"전력간선"}</definedName>
    <definedName name="설계설명서2" hidden="1">{#N/A,#N/A,FALSE,"전력간선"}</definedName>
    <definedName name="설계설명서3" localSheetId="2">{#N/A,#N/A,FALSE,"전력간선"}</definedName>
    <definedName name="설계설명서3" hidden="1">{#N/A,#N/A,FALSE,"전력간선"}</definedName>
    <definedName name="설계설명서4" localSheetId="2">{#N/A,#N/A,FALSE,"전력간선"}</definedName>
    <definedName name="설계설명서4" hidden="1">{#N/A,#N/A,FALSE,"전력간선"}</definedName>
    <definedName name="설계속도">#REF!</definedName>
    <definedName name="설계용역비">#REF!</definedName>
    <definedName name="설계집계장">#REF!</definedName>
    <definedName name="설명" localSheetId="2">{#N/A,#N/A,FALSE,"부대1"}</definedName>
    <definedName name="설명">{#N/A,#N/A,FALSE,"부대1"}</definedName>
    <definedName name="설명서" localSheetId="2">{#N/A,#N/A,FALSE,"포장1";#N/A,#N/A,FALSE,"포장1"}</definedName>
    <definedName name="설명서">{#N/A,#N/A,FALSE,"포장1";#N/A,#N/A,FALSE,"포장1"}</definedName>
    <definedName name="설비" localSheetId="2" hidden="1">{#N/A,#N/A,FALSE,"견적갑지";#N/A,#N/A,FALSE,"총괄표";#N/A,#N/A,FALSE,"철골공사";#N/A,#N/A,FALSE,"토목공사";#N/A,#N/A,FALSE,"판넬전기공사"}</definedName>
    <definedName name="설비" hidden="1">{#N/A,#N/A,FALSE,"견적갑지";#N/A,#N/A,FALSE,"총괄표";#N/A,#N/A,FALSE,"철골공사";#N/A,#N/A,FALSE,"토목공사";#N/A,#N/A,FALSE,"판넬전기공사"}</definedName>
    <definedName name="설비powerload" localSheetId="2" hidden="1">#REF!</definedName>
    <definedName name="설비powerload" hidden="1">#REF!</definedName>
    <definedName name="설비산출" localSheetId="2" hidden="1">{"'건축내역'!$A$1:$L$413"}</definedName>
    <definedName name="설비산출" hidden="1">{"'건축내역'!$A$1:$L$413"}</definedName>
    <definedName name="설비업체" localSheetId="7">#REF!</definedName>
    <definedName name="설비업체">#REF!</definedName>
    <definedName name="설원가2000">#REF!</definedName>
    <definedName name="설치">#REF!</definedName>
    <definedName name="설치자재">#REF!</definedName>
    <definedName name="설치자재2">#REF!</definedName>
    <definedName name="설치현황" localSheetId="2">{"Book1","부대-(표지판,데리,가드).xls","부대-(낙,차,중분대).xls"}</definedName>
    <definedName name="설치현황">{"Book1","부대-(표지판,데리,가드).xls","부대-(낙,차,중분대).xls"}</definedName>
    <definedName name="섬잣" localSheetId="2">#REF!</definedName>
    <definedName name="섬잣">#REF!</definedName>
    <definedName name="성">#REF!</definedName>
    <definedName name="성명">#REF!</definedName>
    <definedName name="성우">#REF!</definedName>
    <definedName name="세">#REF!</definedName>
    <definedName name="세계견적">#REF!</definedName>
    <definedName name="세금계산서">#REF!</definedName>
    <definedName name="세대배관" localSheetId="2">공종별집계표!세대배관</definedName>
    <definedName name="세대배관">#REF!</definedName>
    <definedName name="세대산환계획표" localSheetId="2">공종별집계표!세대산환계획표</definedName>
    <definedName name="세대산환계획표">#REF!</definedName>
    <definedName name="세로" localSheetId="2">{#N/A,#N/A,FALSE,"전력간선"}</definedName>
    <definedName name="세로">{#N/A,#N/A,FALSE,"전력간선"}</definedName>
    <definedName name="세부" localSheetId="7">#REF!</definedName>
    <definedName name="세부">#REF!</definedName>
    <definedName name="세부내역">#REF!</definedName>
    <definedName name="세부실적" localSheetId="7">#REF!</definedName>
    <definedName name="세부실적">#REF!</definedName>
    <definedName name="세트비">#REF!</definedName>
    <definedName name="섹스">#REF!</definedName>
    <definedName name="센서등_수량">#REF!</definedName>
    <definedName name="셋트앵커">2131</definedName>
    <definedName name="셋트앵커2">685.55</definedName>
    <definedName name="셔" localSheetId="2">{"Book1","부대-(표지판,데리,가드).xls","부대-(낙,차,중분대).xls"}</definedName>
    <definedName name="셔">{"Book1","부대-(표지판,데리,가드).xls","부대-(낙,차,중분대).xls"}</definedName>
    <definedName name="셔ㅛ" localSheetId="2">{#N/A,#N/A,FALSE,"운반시간"}</definedName>
    <definedName name="셔ㅛ">{#N/A,#N/A,FALSE,"운반시간"}</definedName>
    <definedName name="셛ㄳ">#N/A</definedName>
    <definedName name="셧터공">#REF!</definedName>
    <definedName name="소">#REF!</definedName>
    <definedName name="소____계">#REF!</definedName>
    <definedName name="소계">#REF!</definedName>
    <definedName name="소나무10" localSheetId="2">#REF!</definedName>
    <definedName name="소나무10">#REF!</definedName>
    <definedName name="소나무15" localSheetId="2">#REF!</definedName>
    <definedName name="소나무15">#REF!</definedName>
    <definedName name="소나무20" localSheetId="2">#REF!</definedName>
    <definedName name="소나무20">#REF!</definedName>
    <definedName name="소나무H2.5">#REF!</definedName>
    <definedName name="소나무H3.0">#REF!</definedName>
    <definedName name="소나무H4.0">#REF!</definedName>
    <definedName name="소나무H5.0">#REF!</definedName>
    <definedName name="소방" localSheetId="8">BlankMacro1</definedName>
    <definedName name="소방">BlankMacro1</definedName>
    <definedName name="소방2">#REF!</definedName>
    <definedName name="소방설비">#REF!</definedName>
    <definedName name="소방업체" localSheetId="7">#REF!</definedName>
    <definedName name="소방업체">#REF!</definedName>
    <definedName name="소석회" localSheetId="2">#REF!</definedName>
    <definedName name="소석회">#REF!</definedName>
    <definedName name="소속">#REF!</definedName>
    <definedName name="소수2" localSheetId="2">{#N/A,#N/A,FALSE,"속도"}</definedName>
    <definedName name="소수2">{#N/A,#N/A,FALSE,"속도"}</definedName>
    <definedName name="소수2교A2" localSheetId="2">{#N/A,#N/A,FALSE,"운반시간"}</definedName>
    <definedName name="소수2교A2">{#N/A,#N/A,FALSE,"운반시간"}</definedName>
    <definedName name="소요" localSheetId="2" hidden="1">{"'자리배치도'!$AG$1:$CI$28"}</definedName>
    <definedName name="소요" hidden="1">{"'자리배치도'!$AG$1:$CI$28"}</definedName>
    <definedName name="소요량" localSheetId="2" hidden="1">#REF!</definedName>
    <definedName name="소요량" hidden="1">#REF!</definedName>
    <definedName name="소요매수">#REF!</definedName>
    <definedName name="소용매수">#REF!</definedName>
    <definedName name="소일위대가1">#REF!</definedName>
    <definedName name="소장">#REF!</definedName>
    <definedName name="소창">#REF!</definedName>
    <definedName name="소켓무게" localSheetId="2">#REF!</definedName>
    <definedName name="소켓무게">#REF!</definedName>
    <definedName name="소포장" localSheetId="2" hidden="1">{#N/A,#N/A,FALSE,"견적갑지";#N/A,#N/A,FALSE,"총괄표";#N/A,#N/A,FALSE,"철골공사";#N/A,#N/A,FALSE,"토목공사";#N/A,#N/A,FALSE,"판넬전기공사"}</definedName>
    <definedName name="소포장" hidden="1">{#N/A,#N/A,FALSE,"견적갑지";#N/A,#N/A,FALSE,"총괄표";#N/A,#N/A,FALSE,"철골공사";#N/A,#N/A,FALSE,"토목공사";#N/A,#N/A,FALSE,"판넬전기공사"}</definedName>
    <definedName name="소포장설비" localSheetId="2"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품">#REF!</definedName>
    <definedName name="소품비">#REF!</definedName>
    <definedName name="소프트">#N/A</definedName>
    <definedName name="소형B손료">#REF!</definedName>
    <definedName name="소화기" localSheetId="2">#REF!</definedName>
    <definedName name="소화기">#REF!</definedName>
    <definedName name="속고기">#REF!</definedName>
    <definedName name="속도" localSheetId="2">{#N/A,#N/A,FALSE,"속도"}</definedName>
    <definedName name="속도">{#N/A,#N/A,FALSE,"속도"}</definedName>
    <definedName name="속중기">#REF!</definedName>
    <definedName name="속중능">#REF!</definedName>
    <definedName name="속초기">#REF!</definedName>
    <definedName name="손영주" localSheetId="2">{#N/A,#N/A,FALSE,"조골재"}</definedName>
    <definedName name="손영주">{#N/A,#N/A,FALSE,"조골재"}</definedName>
    <definedName name="손은주" localSheetId="2">{#N/A,#N/A,FALSE,"전력간선"}</definedName>
    <definedName name="손은주">{#N/A,#N/A,FALSE,"전력간선"}</definedName>
    <definedName name="손익3" localSheetId="2">{#N/A,#N/A,FALSE,"UNIT";#N/A,#N/A,FALSE,"UNIT";#N/A,#N/A,FALSE,"계정"}</definedName>
    <definedName name="손익3">{#N/A,#N/A,FALSE,"UNIT";#N/A,#N/A,FALSE,"UNIT";#N/A,#N/A,FALSE,"계정"}</definedName>
    <definedName name="손익추정목표" localSheetId="2">{#N/A,#N/A,FALSE,"전력간선"}</definedName>
    <definedName name="손익추정목표">{#N/A,#N/A,FALSE,"전력간선"}</definedName>
    <definedName name="솔">#REF!</definedName>
    <definedName name="솔벤트">#REF!</definedName>
    <definedName name="송_전__전__공">#REF!</definedName>
    <definedName name="송도" localSheetId="7">#REF!</definedName>
    <definedName name="송도">#REF!</definedName>
    <definedName name="송유구조일수">#REF!</definedName>
    <definedName name="송유정위치작업일수">#REF!</definedName>
    <definedName name="송유조사연장">#REF!</definedName>
    <definedName name="송유탐사연장">#REF!</definedName>
    <definedName name="송전전공001">#REF!</definedName>
    <definedName name="송전전공002">#REF!</definedName>
    <definedName name="송전전공011">#REF!</definedName>
    <definedName name="송전전공982">#REF!</definedName>
    <definedName name="송전전공991">#REF!</definedName>
    <definedName name="송전전공992">#REF!</definedName>
    <definedName name="송전환선전공011">#REF!</definedName>
    <definedName name="송전활선전공">#REF!</definedName>
    <definedName name="송전활선전공001">#REF!</definedName>
    <definedName name="송전활선전공002">#REF!</definedName>
    <definedName name="송전활선전공982">#REF!</definedName>
    <definedName name="송전활선전공991">#REF!</definedName>
    <definedName name="송전활선전공992">#REF!</definedName>
    <definedName name="송풍기">#REF!</definedName>
    <definedName name="쇠톱날">#REF!</definedName>
    <definedName name="쇠흙손경비">#REF!</definedName>
    <definedName name="쇠흙손노무비">#REF!</definedName>
    <definedName name="쇠흙손재료비">#REF!</definedName>
    <definedName name="쇼" localSheetId="2">{#N/A,#N/A,FALSE,"포장1";#N/A,#N/A,FALSE,"포장1"}</definedName>
    <definedName name="쇼">{#N/A,#N/A,FALSE,"포장1";#N/A,#N/A,FALSE,"포장1"}</definedName>
    <definedName name="쇼ㅓㄹ" localSheetId="2">{#N/A,#N/A,FALSE,"현장 NCR 분석";#N/A,#N/A,FALSE,"현장품질감사";#N/A,#N/A,FALSE,"현장품질감사"}</definedName>
    <definedName name="쇼ㅓㄹ">{#N/A,#N/A,FALSE,"현장 NCR 분석";#N/A,#N/A,FALSE,"현장품질감사";#N/A,#N/A,FALSE,"현장품질감사"}</definedName>
    <definedName name="쇼ㅕ" localSheetId="2">#REF!,#REF!,#REF!</definedName>
    <definedName name="쇼ㅕ">#REF!,#REF!,#REF!</definedName>
    <definedName name="숏" localSheetId="2">{"Book1","부대-(표지판,데리,가드).xls","부대-(낙,차,중분대).xls"}</definedName>
    <definedName name="숏">{"Book1","부대-(표지판,데리,가드).xls","부대-(낙,차,중분대).xls"}</definedName>
    <definedName name="수" localSheetId="2" hidden="1">#REF!</definedName>
    <definedName name="수" hidden="1">#REF!</definedName>
    <definedName name="수간6노">#REF!</definedName>
    <definedName name="수간6재">#REF!</definedName>
    <definedName name="수간8노">#REF!</definedName>
    <definedName name="수간8재">#REF!</definedName>
    <definedName name="수간보호거적10">#REF!</definedName>
    <definedName name="수간보호거적15">#REF!</definedName>
    <definedName name="수간보호거적20">#REF!</definedName>
    <definedName name="수간보호거적25">#REF!</definedName>
    <definedName name="수간보호거적30">#REF!</definedName>
    <definedName name="수간보호보통인부10">#REF!</definedName>
    <definedName name="수간보호보통인부15">#REF!</definedName>
    <definedName name="수간보호보통인부20">#REF!</definedName>
    <definedName name="수간보호보통인부25">#REF!</definedName>
    <definedName name="수간보호보통인부30">#REF!</definedName>
    <definedName name="수간보호새끼10">#REF!</definedName>
    <definedName name="수간보호새끼15">#REF!</definedName>
    <definedName name="수간보호새끼20">#REF!</definedName>
    <definedName name="수간보호새끼25">#REF!</definedName>
    <definedName name="수간보호새끼30">#REF!</definedName>
    <definedName name="수간보호조경공10">#REF!</definedName>
    <definedName name="수간보호조경공15">#REF!</definedName>
    <definedName name="수간보호조경공20">#REF!</definedName>
    <definedName name="수간보호조경공25">#REF!</definedName>
    <definedName name="수간보호조경공30">#REF!</definedName>
    <definedName name="수경단가">#REF!</definedName>
    <definedName name="수경단가1">#REF!</definedName>
    <definedName name="수경일위">#REF!</definedName>
    <definedName name="수동레이어">#REF!</definedName>
    <definedName name="수동물수">#REF!</definedName>
    <definedName name="수동일수">#REF!</definedName>
    <definedName name="수동지형계수">#REF!</definedName>
    <definedName name="수량" localSheetId="2" hidden="1">#REF!</definedName>
    <definedName name="수량">#REF!</definedName>
    <definedName name="수량검토">#REF!</definedName>
    <definedName name="수량계산">#REF!</definedName>
    <definedName name="수량계산1">#REF!</definedName>
    <definedName name="수량산출" localSheetId="6">BlankMacro1</definedName>
    <definedName name="수량산출" localSheetId="8">BlankMacro1</definedName>
    <definedName name="수량산출" localSheetId="7">BlankMacro1</definedName>
    <definedName name="수량산출">BlankMacro1</definedName>
    <definedName name="수량산출2" localSheetId="6">BlankMacro1</definedName>
    <definedName name="수량산출2" localSheetId="8">BlankMacro1</definedName>
    <definedName name="수량산출2" localSheetId="7">BlankMacro1</definedName>
    <definedName name="수량산출2">BlankMacro1</definedName>
    <definedName name="수량산출5" localSheetId="6">BlankMacro1</definedName>
    <definedName name="수량산출5" localSheetId="8">BlankMacro1</definedName>
    <definedName name="수량산출5" localSheetId="7">BlankMacro1</definedName>
    <definedName name="수량산출5">BlankMacro1</definedName>
    <definedName name="수량산출서">#REF!</definedName>
    <definedName name="수량산출서2">#REF!</definedName>
    <definedName name="수량산출서표지" localSheetId="6">BlankMacro1</definedName>
    <definedName name="수량산출서표지" localSheetId="8">BlankMacro1</definedName>
    <definedName name="수량산출서표지" localSheetId="7">BlankMacro1</definedName>
    <definedName name="수량산출서표지">BlankMacro1</definedName>
    <definedName name="수량조서">#REF!</definedName>
    <definedName name="수량조서1">#REF!</definedName>
    <definedName name="수량집계">#REF!</definedName>
    <definedName name="수량집계2" localSheetId="2">#REF!,#REF!</definedName>
    <definedName name="수량집계2">#REF!,#REF!</definedName>
    <definedName name="수량코드">#REF!</definedName>
    <definedName name="수량표지" localSheetId="2">{#N/A,#N/A,FALSE,"CCTV"}</definedName>
    <definedName name="수량표지">{#N/A,#N/A,FALSE,"CCTV"}</definedName>
    <definedName name="수로관단위수량" localSheetId="2">{"'산출근거'!$B$4:$D$8"}</definedName>
    <definedName name="수로관단위수량">{"'산출근거'!$B$4:$D$8"}</definedName>
    <definedName name="수로암거깨기"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로암거깨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리" localSheetId="2">{"'산출근거'!$B$4:$D$8"}</definedName>
    <definedName name="수리">{"'산출근거'!$B$4:$D$8"}</definedName>
    <definedName name="수리1" localSheetId="2">{"'산출근거'!$B$4:$D$8"}</definedName>
    <definedName name="수리1">{"'산출근거'!$B$4:$D$8"}</definedName>
    <definedName name="수면" localSheetId="8">BLCH</definedName>
    <definedName name="수면">BLCH</definedName>
    <definedName name="수목">#REF!</definedName>
    <definedName name="수목공통대가">#REF!</definedName>
    <definedName name="수목단가">#REF!</definedName>
    <definedName name="수목일위대가">#REF!</definedName>
    <definedName name="수수꽃다리" localSheetId="2">#REF!</definedName>
    <definedName name="수수꽃다리">#REF!</definedName>
    <definedName name="수수꽃다리H1.8">#REF!</definedName>
    <definedName name="수수료">#REF!</definedName>
    <definedName name="수양3" localSheetId="2">#REF!</definedName>
    <definedName name="수양3">#REF!</definedName>
    <definedName name="수양5노" localSheetId="2">#REF!</definedName>
    <definedName name="수양5노">#REF!</definedName>
    <definedName name="수양5재" localSheetId="2">#REF!</definedName>
    <definedName name="수양5재">#REF!</definedName>
    <definedName name="수양6" localSheetId="2">#REF!</definedName>
    <definedName name="수양6">#REF!</definedName>
    <definedName name="수열">#REF!</definedName>
    <definedName name="수영" localSheetId="7">#REF!</definedName>
    <definedName name="수영">#REF!</definedName>
    <definedName name="수용가명">#N/A</definedName>
    <definedName name="수위2" localSheetId="7">#REF!</definedName>
    <definedName name="수위2">#REF!</definedName>
    <definedName name="수입">#REF!</definedName>
    <definedName name="수입3" localSheetId="7">#REF!</definedName>
    <definedName name="수입3">#REF!</definedName>
    <definedName name="수입면장2" localSheetId="8">BLCH</definedName>
    <definedName name="수입면장2">BLCH</definedName>
    <definedName name="수입부대비2" hidden="1">#REF!</definedName>
    <definedName name="수입부품">#REF!</definedName>
    <definedName name="수입원">#REF!</definedName>
    <definedName name="수입원가">#REF!</definedName>
    <definedName name="수입원가3">#REF!</definedName>
    <definedName name="수입재료비리스트">#REF!</definedName>
    <definedName name="수자재단위당">#REF!</definedName>
    <definedName name="수작업__반장">#REF!</definedName>
    <definedName name="수전설비">#REF!</definedName>
    <definedName name="수절" localSheetId="2" hidden="1">#REF!</definedName>
    <definedName name="수절" hidden="1">#REF!</definedName>
    <definedName name="수정" localSheetId="2">{#N/A,#N/A,FALSE,"2~8번"}</definedName>
    <definedName name="수정">{#N/A,#N/A,FALSE,"2~8번"}</definedName>
    <definedName name="수정내역">#REF!</definedName>
    <definedName name="수주">"Picture 8"</definedName>
    <definedName name="수중모터펌프중량">#REF!</definedName>
    <definedName name="수지" localSheetId="2">{#N/A,#N/A,FALSE,"Sheet1"}</definedName>
    <definedName name="수지">{#N/A,#N/A,FALSE,"Sheet1"}</definedName>
    <definedName name="수직규준틀노무비">#REF!</definedName>
    <definedName name="수직규준틀재료비">#REF!</definedName>
    <definedName name="수직기준틀노무비">#REF!</definedName>
    <definedName name="수직기준틀재료비">#REF!</definedName>
    <definedName name="수진" localSheetId="7">#REF!</definedName>
    <definedName name="수진">#REF!</definedName>
    <definedName name="수축줄눈경비">#REF!</definedName>
    <definedName name="수축줄눈노무비">#REF!</definedName>
    <definedName name="수축줄눈재료비">#REF!</definedName>
    <definedName name="수탁">#REF!</definedName>
    <definedName name="수토공단위당">#REF!</definedName>
    <definedName name="수퍼텍견적">#REF!</definedName>
    <definedName name="수평규준틀노무비">#REF!</definedName>
    <definedName name="수평규준틀재료비">#REF!</definedName>
    <definedName name="수ㅠㅁ" localSheetId="2">{#N/A,#N/A,FALSE,"현장 NCR 분석";#N/A,#N/A,FALSE,"현장품질감사";#N/A,#N/A,FALSE,"현장품질감사"}</definedName>
    <definedName name="수ㅠㅁ">{#N/A,#N/A,FALSE,"현장 NCR 분석";#N/A,#N/A,FALSE,"현장품질감사";#N/A,#N/A,FALSE,"현장품질감사"}</definedName>
    <definedName name="숙직1">#REF!</definedName>
    <definedName name="순공사비">#REF!</definedName>
    <definedName name="순공사비계후">#REF!</definedName>
    <definedName name="純工事原價">#REF!</definedName>
    <definedName name="순번">#REF!</definedName>
    <definedName name="순수오산배부인건비">#REF!</definedName>
    <definedName name="순제작비">#REF!</definedName>
    <definedName name="숫자">OFFSET(#REF!,0,0,COUNTA(#REF!),1)</definedName>
    <definedName name="숫자노무비">#REF!</definedName>
    <definedName name="숱" localSheetId="2">{#N/A,#N/A,FALSE,"현장 NCR 분석";#N/A,#N/A,FALSE,"현장품질감사";#N/A,#N/A,FALSE,"현장품질감사"}</definedName>
    <definedName name="숱">{#N/A,#N/A,FALSE,"현장 NCR 분석";#N/A,#N/A,FALSE,"현장품질감사";#N/A,#N/A,FALSE,"현장품질감사"}</definedName>
    <definedName name="쉬는날수">#REF!</definedName>
    <definedName name="스노">#REF!</definedName>
    <definedName name="스라" localSheetId="2" hidden="1">#REF!</definedName>
    <definedName name="스라" hidden="1">#REF!</definedName>
    <definedName name="스재">#REF!</definedName>
    <definedName name="스탭">#REF!</definedName>
    <definedName name="스턴트맨">#REF!</definedName>
    <definedName name="스테디캠">#REF!</definedName>
    <definedName name="스텐레스판">2149455</definedName>
    <definedName name="스텝">#REF!</definedName>
    <definedName name="스텝수">#REF!</definedName>
    <definedName name="스텝숙박">#REF!</definedName>
    <definedName name="스토리보드">#REF!</definedName>
    <definedName name="스토리보드비">#REF!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틸기사">#REF!</definedName>
    <definedName name="스틸기사비">#REF!</definedName>
    <definedName name="슬레이트__공">#REF!</definedName>
    <definedName name="슬립링">#REF!</definedName>
    <definedName name="승" localSheetId="2">{#N/A,#N/A,FALSE,"지침";#N/A,#N/A,FALSE,"환경분석";#N/A,#N/A,FALSE,"Sheet16"}</definedName>
    <definedName name="승">{#N/A,#N/A,FALSE,"지침";#N/A,#N/A,FALSE,"환경분석";#N/A,#N/A,FALSE,"Sheet16"}</definedName>
    <definedName name="승급">#REF!</definedName>
    <definedName name="승급2">#REF!</definedName>
    <definedName name="승급3">#REF!</definedName>
    <definedName name="승용교" localSheetId="2">{#N/A,#N/A,FALSE,"2~8번"}</definedName>
    <definedName name="승용교">{#N/A,#N/A,FALSE,"2~8번"}</definedName>
    <definedName name="승헌">#REF!</definedName>
    <definedName name="승호" localSheetId="7">#REF!</definedName>
    <definedName name="승호">#REF!</definedName>
    <definedName name="시_험_사_1급">#REF!</definedName>
    <definedName name="시_험_사_2급">#REF!</definedName>
    <definedName name="시_험_사_3급">#REF!</definedName>
    <definedName name="시_험_사_4급">#REF!</definedName>
    <definedName name="시1">#REF!</definedName>
    <definedName name="시가1">#REF!</definedName>
    <definedName name="시가10">#REF!</definedName>
    <definedName name="시가11">#REF!</definedName>
    <definedName name="시가12">#REF!</definedName>
    <definedName name="시가2">#REF!</definedName>
    <definedName name="시가3">#REF!</definedName>
    <definedName name="시가4">#REF!</definedName>
    <definedName name="시가5">#REF!</definedName>
    <definedName name="시가6">#REF!</definedName>
    <definedName name="시가7">#REF!</definedName>
    <definedName name="시가8">#REF!</definedName>
    <definedName name="시가9">#REF!</definedName>
    <definedName name="시간">#REF!</definedName>
    <definedName name="시간당중기사용료">#REF!</definedName>
    <definedName name="시간집계">#REF!</definedName>
    <definedName name="시거1">#REF!</definedName>
    <definedName name="시거2">#REF!</definedName>
    <definedName name="시거3">#REF!</definedName>
    <definedName name="시거4">#REF!</definedName>
    <definedName name="시거5">#REF!</definedName>
    <definedName name="시거6">#REF!</definedName>
    <definedName name="시거7">#REF!</definedName>
    <definedName name="시거8">#REF!</definedName>
    <definedName name="시거9">#REF!</definedName>
    <definedName name="시공">#N/A</definedName>
    <definedName name="시공__측량사">#REF!</definedName>
    <definedName name="시공과">#REF!</definedName>
    <definedName name="시공부서장">#REF!</definedName>
    <definedName name="시공업체">#REF!</definedName>
    <definedName name="시공측량사001">#REF!</definedName>
    <definedName name="시공측량사002">#REF!</definedName>
    <definedName name="시공측량사011">#REF!</definedName>
    <definedName name="시공측량사982">#REF!</definedName>
    <definedName name="시공측량사991">#REF!</definedName>
    <definedName name="시공측량사992">#REF!</definedName>
    <definedName name="시공측량사조수">#REF!</definedName>
    <definedName name="시공측량사조수001">#REF!</definedName>
    <definedName name="시공측량사조수002">#REF!</definedName>
    <definedName name="시공측량사조수011">#REF!</definedName>
    <definedName name="시공측량사조수982">#REF!</definedName>
    <definedName name="시공측량사조수991">#REF!</definedName>
    <definedName name="시공측량사조수992">#REF!</definedName>
    <definedName name="시나리오">#REF!</definedName>
    <definedName name="시나리오비">#REF!</definedName>
    <definedName name="시나리오합계">#REF!</definedName>
    <definedName name="시멘트1" localSheetId="2">#REF!</definedName>
    <definedName name="시멘트1">#REF!</definedName>
    <definedName name="시방">#REF!</definedName>
    <definedName name="시방1">#REF!</definedName>
    <definedName name="시방서3">#REF!</definedName>
    <definedName name="시비1노" localSheetId="2">#REF!</definedName>
    <definedName name="시비1노">#REF!</definedName>
    <definedName name="시비1재" localSheetId="2">#REF!</definedName>
    <definedName name="시비1재">#REF!</definedName>
    <definedName name="시비경" localSheetId="2">#REF!</definedName>
    <definedName name="시비경">#REF!</definedName>
    <definedName name="시비관노" localSheetId="2">#REF!</definedName>
    <definedName name="시비관노">#REF!</definedName>
    <definedName name="시비관재" localSheetId="2">#REF!</definedName>
    <definedName name="시비관재">#REF!</definedName>
    <definedName name="시비노" localSheetId="2">#REF!</definedName>
    <definedName name="시비노">#REF!</definedName>
    <definedName name="시비재" localSheetId="2">#REF!</definedName>
    <definedName name="시비재">#REF!</definedName>
    <definedName name="시산표">#REF!</definedName>
    <definedName name="시선유도" localSheetId="2">{"Book1","부대-(표지판,데리,가드).xls","부대-(낙,차,중분대).xls"}</definedName>
    <definedName name="시선유도">{"Book1","부대-(표지판,데리,가드).xls","부대-(낙,차,중분대).xls"}</definedName>
    <definedName name="시설구조일수">#REF!</definedName>
    <definedName name="시설물수량" localSheetId="2">#REF!</definedName>
    <definedName name="시설물수량">#REF!</definedName>
    <definedName name="시설물수량산출서">#REF!</definedName>
    <definedName name="시설일위">#REF!</definedName>
    <definedName name="시설일위금액">#REF!</definedName>
    <definedName name="시설일위대가">#REF!</definedName>
    <definedName name="시설정위치지형계수">#REF!</definedName>
    <definedName name="시설종류수">#REF!</definedName>
    <definedName name="시설종수">#REF!</definedName>
    <definedName name="시성">#REF!</definedName>
    <definedName name="시중노임">#REF!</definedName>
    <definedName name="시중단가" localSheetId="2">{"'단계별시설공사비'!$A$3:$K$51"}</definedName>
    <definedName name="시중단가">{"'단계별시설공사비'!$A$3:$K$51"}</definedName>
    <definedName name="시청1">#REF!</definedName>
    <definedName name="시트">1</definedName>
    <definedName name="시행계획" localSheetId="7">#REF!</definedName>
    <definedName name="시행계획">#REF!</definedName>
    <definedName name="시행년">#REF!</definedName>
    <definedName name="시행청">#REF!</definedName>
    <definedName name="시행청1">#REF!</definedName>
    <definedName name="시행청2">#REF!</definedName>
    <definedName name="시험__보조수">#REF!</definedName>
    <definedName name="시험경비">#REF!</definedName>
    <definedName name="시험관련기사_시험사1급001">#REF!</definedName>
    <definedName name="시험관련기사_시험사1급002">#REF!</definedName>
    <definedName name="시험관련기사_시험사1급011">#REF!</definedName>
    <definedName name="시험관련기사_시험사1급982">#REF!</definedName>
    <definedName name="시험관련기사_시험사1급991">#REF!</definedName>
    <definedName name="시험관련기사_시험사1급992">#REF!</definedName>
    <definedName name="시험관련산업기사_2급001">#REF!</definedName>
    <definedName name="시험관련산업기사_2급002">#REF!</definedName>
    <definedName name="시험관련산업기사_2급011">#REF!</definedName>
    <definedName name="시험관련산업기사_2급982">#REF!</definedName>
    <definedName name="시험관련산업기사_2급991">#REF!</definedName>
    <definedName name="시험관련산업기사_2급992">#REF!</definedName>
    <definedName name="시험노무비">#REF!</definedName>
    <definedName name="시험보조수001">#REF!</definedName>
    <definedName name="시험보조수002">#REF!</definedName>
    <definedName name="시험보조수011">#REF!</definedName>
    <definedName name="시험보조수982">#REF!</definedName>
    <definedName name="시험보조수991">#REF!</definedName>
    <definedName name="시험보조수992">#REF!</definedName>
    <definedName name="시험설치">#REF!</definedName>
    <definedName name="시험재료비">#REF!</definedName>
    <definedName name="시험편">#REF!</definedName>
    <definedName name="식당1">#REF!</definedName>
    <definedName name="식대보조">#REF!</definedName>
    <definedName name="식비">#REF!</definedName>
    <definedName name="식사수">#REF!</definedName>
    <definedName name="식수대경계석공제집계표" localSheetId="2">{#N/A,#N/A,FALSE,"운반시간"}</definedName>
    <definedName name="식수대경계석공제집계표">{#N/A,#N/A,FALSE,"운반시간"}</definedName>
    <definedName name="식수대보도포장공제집계표2" localSheetId="2">{#N/A,#N/A,FALSE,"골재소요량";#N/A,#N/A,FALSE,"골재소요량"}</definedName>
    <definedName name="식수대보도포장공제집계표2">{#N/A,#N/A,FALSE,"골재소요량";#N/A,#N/A,FALSE,"골재소요량"}</definedName>
    <definedName name="식재" localSheetId="2">#REF!</definedName>
    <definedName name="식재">#REF!</definedName>
    <definedName name="식재공">#REF!</definedName>
    <definedName name="식재공사97">#REF!</definedName>
    <definedName name="식재단가">#REF!</definedName>
    <definedName name="식재수량표">#REF!</definedName>
    <definedName name="식재이식삽도" localSheetId="2">{#N/A,#N/A,FALSE,"운반시간"}</definedName>
    <definedName name="식재이식삽도">{#N/A,#N/A,FALSE,"운반시간"}</definedName>
    <definedName name="식재일위">#REF!</definedName>
    <definedName name="신">#REF!</definedName>
    <definedName name="신갈1차배부">#REF!</definedName>
    <definedName name="신갈인원">#REF!</definedName>
    <definedName name="신갑지">#REF!</definedName>
    <definedName name="신규" localSheetId="2">{#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갑지">#REF!</definedName>
    <definedName name="신기교P3본체집계" localSheetId="2">{#N/A,#N/A,FALSE,"배수1"}</definedName>
    <definedName name="신기교P3본체집계">{#N/A,#N/A,FALSE,"배수1"}</definedName>
    <definedName name="신나" localSheetId="2">#REF!</definedName>
    <definedName name="신나">#REF!</definedName>
    <definedName name="신노임">#REF!</definedName>
    <definedName name="신부1">#REF!</definedName>
    <definedName name="신부2">#REF!</definedName>
    <definedName name="신비1">#REF!</definedName>
    <definedName name="신비2">#REF!</definedName>
    <definedName name="신설">OFFSET(#REF!,0,0,COUNTA(#REF!),1)</definedName>
    <definedName name="신성">#REF!</definedName>
    <definedName name="신수1">#REF!</definedName>
    <definedName name="신수2">#REF!</definedName>
    <definedName name="신신자">#REF!</definedName>
    <definedName name="신안" localSheetId="2">{#N/A,#N/A,FALSE,"현장 NCR 분석";#N/A,#N/A,FALSE,"현장품질감사";#N/A,#N/A,FALSE,"현장품질감사"}</definedName>
    <definedName name="신안">{#N/A,#N/A,FALSE,"현장 NCR 분석";#N/A,#N/A,FALSE,"현장품질감사";#N/A,#N/A,FALSE,"현장품질감사"}</definedName>
    <definedName name="신영교차로">#REF!</definedName>
    <definedName name="신자">#REF!</definedName>
    <definedName name="신자1">#REF!</definedName>
    <definedName name="신자2">#REF!</definedName>
    <definedName name="신축공사" localSheetId="2">{"'단계별시설공사비'!$A$3:$K$51"}</definedName>
    <definedName name="신축공사">{"'단계별시설공사비'!$A$3:$K$51"}</definedName>
    <definedName name="신평">#REF!</definedName>
    <definedName name="신품" localSheetId="2" hidden="1">#REF!</definedName>
    <definedName name="신품" hidden="1">#REF!</definedName>
    <definedName name="신한은행_1" localSheetId="2">{#N/A,#N/A,FALSE,"Aging Summary";#N/A,#N/A,FALSE,"Ratio Analysis";#N/A,#N/A,FALSE,"Test 120 Day Accts";#N/A,#N/A,FALSE,"Tickmarks"}</definedName>
    <definedName name="신한은행_1">{#N/A,#N/A,FALSE,"Aging Summary";#N/A,#N/A,FALSE,"Ratio Analysis";#N/A,#N/A,FALSE,"Test 120 Day Accts";#N/A,#N/A,FALSE,"Tickmarks"}</definedName>
    <definedName name="신한은행_2" localSheetId="2">{#N/A,#N/A,FALSE,"Aging Summary";#N/A,#N/A,FALSE,"Ratio Analysis";#N/A,#N/A,FALSE,"Test 120 Day Accts";#N/A,#N/A,FALSE,"Tickmarks"}</definedName>
    <definedName name="신한은행_2">{#N/A,#N/A,FALSE,"Aging Summary";#N/A,#N/A,FALSE,"Ratio Analysis";#N/A,#N/A,FALSE,"Test 120 Day Accts";#N/A,#N/A,FALSE,"Tickmarks"}</definedName>
    <definedName name="신한은행수표"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한은행수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호기용공배관" localSheetId="7">#REF!</definedName>
    <definedName name="신호기용공배관">#REF!</definedName>
    <definedName name="신호노">#REF!</definedName>
    <definedName name="신호등">#REF!</definedName>
    <definedName name="신호재">#REF!</definedName>
    <definedName name="신희">#REF!</definedName>
    <definedName name="실">#REF!</definedName>
    <definedName name="실란" localSheetId="2">#REF!</definedName>
    <definedName name="실란">#REF!</definedName>
    <definedName name="실리카">#REF!</definedName>
    <definedName name="실링제" localSheetId="2">#REF!</definedName>
    <definedName name="실링제">#REF!</definedName>
    <definedName name="실소속임금대장" localSheetId="8">BLCH</definedName>
    <definedName name="실소속임금대장">BLCH</definedName>
    <definedName name="실잔액">#REF!</definedName>
    <definedName name="실편백10노무">#REF!</definedName>
    <definedName name="실편백10재료">#REF!</definedName>
    <definedName name="실편백15노무">#REF!</definedName>
    <definedName name="실편백15재료">#REF!</definedName>
    <definedName name="실행" localSheetId="2" hidden="1">#REF!</definedName>
    <definedName name="실행">#REF!</definedName>
    <definedName name="실행검토" localSheetId="2" hidden="1">#REF!</definedName>
    <definedName name="실행검토" hidden="1">#REF!</definedName>
    <definedName name="실행검토안">#REF!</definedName>
    <definedName name="실행내역" localSheetId="8">BlankMacro1</definedName>
    <definedName name="실행내역">BlankMacro1</definedName>
    <definedName name="실행대비">#REF!</definedName>
    <definedName name="실행대비표">#REF!</definedName>
    <definedName name="실행영역">#REF!</definedName>
    <definedName name="실행예산1">#REF!</definedName>
    <definedName name="실행예산10">#REF!</definedName>
    <definedName name="실행예산11">#REF!</definedName>
    <definedName name="실행예산12">#REF!</definedName>
    <definedName name="실행예산13">#REF!</definedName>
    <definedName name="실행예산2">#REF!</definedName>
    <definedName name="실행예산3">#REF!</definedName>
    <definedName name="실행예산4">#REF!</definedName>
    <definedName name="실행예산5">#REF!</definedName>
    <definedName name="실행예산6">#REF!</definedName>
    <definedName name="실행예산7">#REF!</definedName>
    <definedName name="실행예산8">#REF!</definedName>
    <definedName name="실행예산9">#REF!</definedName>
    <definedName name="실행예상액" localSheetId="2" hidden="1">#REF!</definedName>
    <definedName name="실행예상액" hidden="1">#REF!</definedName>
    <definedName name="심선">OFFSET(#REF!,0,0,COUNTA(#REF!),1)</definedName>
    <definedName name="심야수당">#REF!</definedName>
    <definedName name="쌍암1교">#REF!</definedName>
    <definedName name="썰치">#REF!</definedName>
    <definedName name="ㅇ">#N/A</definedName>
    <definedName name="ㅇ1211">#REF!</definedName>
    <definedName name="ㅇㄱ1">#REF!</definedName>
    <definedName name="ㅇㄴ" localSheetId="2" hidden="1">{#N/A,#N/A,FALSE,"2~8번"}</definedName>
    <definedName name="ㅇㄴ" hidden="1">{#N/A,#N/A,FALSE,"2~8번"}</definedName>
    <definedName name="ㅇㄴㄴㄴ"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ㄴ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ㄹ">#REF!</definedName>
    <definedName name="ㅇㄴㄹㄴ">#REF!</definedName>
    <definedName name="ㅇㄴㄹㄹㄴㄹㄹ" localSheetId="2">{#N/A,#N/A,FALSE,"운반시간"}</definedName>
    <definedName name="ㅇㄴㄹㄹㄴㄹㄹ">{#N/A,#N/A,FALSE,"운반시간"}</definedName>
    <definedName name="ㅇㄴ론ㅇ">#REF!</definedName>
    <definedName name="ㅇㄴㄻ">#REF!</definedName>
    <definedName name="ㅇㄴㅀㅁㄴ">#REF!</definedName>
    <definedName name="ㅇㄴㅀㅇㅀ">#REF!</definedName>
    <definedName name="ㅇㄴㅁ">#REF!</definedName>
    <definedName name="ㅇㄴㅁㄱㄷ">#REF!</definedName>
    <definedName name="ㅇㄴㅁㅎㄴㅇ">#REF!</definedName>
    <definedName name="ㅇㄴㅁㅎㄴㅇㅁ">#REF!</definedName>
    <definedName name="ㅇㄴㅁㅎㅁㄴ">#REF!</definedName>
    <definedName name="ㅇㄴㅁㅎㅇㅎ">#REF!</definedName>
    <definedName name="ㅇㄴㅇ6차">#REF!</definedName>
    <definedName name="ㅇㄴㅇㄴ" localSheetId="2">{#N/A,#N/A,FALSE,"포장2"}</definedName>
    <definedName name="ㅇㄴㅇㄴ">{#N/A,#N/A,FALSE,"포장2"}</definedName>
    <definedName name="ㅇㄴㅇㄴㅁㄴㄹ">#N/A</definedName>
    <definedName name="ㅇㄴㅇㅎㄴ">#REF!</definedName>
    <definedName name="ㅇㄴㅍ" localSheetId="7">#REF!</definedName>
    <definedName name="ㅇㄴㅍ">#REF!</definedName>
    <definedName name="ㅇㄴㅍㄴㅋ">#REF!</definedName>
    <definedName name="ㅇ놋ㄳㄷ">#REF!</definedName>
    <definedName name="ㅇㄶ">#REF!</definedName>
    <definedName name="ㅇㄶㄻ">#REF!</definedName>
    <definedName name="ㅇㄶㅁ">#REF!</definedName>
    <definedName name="ㅇㄶㅁㄹ">#REF!</definedName>
    <definedName name="ㅇㄶㅁㅁㅁㅎㅇ">#REF!</definedName>
    <definedName name="ㅇㄶㅇㄴ">#REF!</definedName>
    <definedName name="ㅇㄶㅇㄹㄴ">#REF!</definedName>
    <definedName name="ㅇㄷㄴㄶㅎ" localSheetId="2">{#N/A,#N/A,FALSE,"골재소요량";#N/A,#N/A,FALSE,"골재소요량"}</definedName>
    <definedName name="ㅇㄷㄴㄶㅎ">{#N/A,#N/A,FALSE,"골재소요량";#N/A,#N/A,FALSE,"골재소요량"}</definedName>
    <definedName name="ㅇㄷㄷ">#REF!</definedName>
    <definedName name="ㅇㄹ" localSheetId="2">{#N/A,#N/A,FALSE,"현장 NCR 분석";#N/A,#N/A,FALSE,"현장품질감사";#N/A,#N/A,FALSE,"현장품질감사"}</definedName>
    <definedName name="ㅇㄹ">#REF!</definedName>
    <definedName name="ㅇㄹㄴㅁㄹㅇ" localSheetId="2" hidden="1">{#N/A,#N/A,FALSE,"CCTV"}</definedName>
    <definedName name="ㅇㄹㄴㅁㄹㅇ" hidden="1">{#N/A,#N/A,FALSE,"CCTV"}</definedName>
    <definedName name="ㅇㄹㄴㅁㅎㄴㅇㅎ">#REF!</definedName>
    <definedName name="ㅇㄹㄶㄴㅁ">#REF!</definedName>
    <definedName name="ㅇㄹㄷ">#REF!</definedName>
    <definedName name="ㅇㄹㄹ" localSheetId="2" hidden="1">#REF!</definedName>
    <definedName name="ㅇㄹㄹ" hidden="1">#REF!</definedName>
    <definedName name="ㅇㄹㄹㅇ" localSheetId="2">{#N/A,#N/A,FALSE,"2~8번"}</definedName>
    <definedName name="ㅇㄹㄹㅇ">{#N/A,#N/A,FALSE,"2~8번"}</definedName>
    <definedName name="ㅇㄹㅀ" hidden="1">#REF!</definedName>
    <definedName name="ㅇㄹㅇ">#REF!,#REF!,#REF!</definedName>
    <definedName name="ㅇㄹㅇㄴㅁ">#REF!</definedName>
    <definedName name="ㅇㄹㅇㄹ" localSheetId="2" hidden="1">#REF!</definedName>
    <definedName name="ㅇㄹㅇㄹ" hidden="1">#REF!</definedName>
    <definedName name="ㅇㄹㅇㄹㅇ" localSheetId="7">#REF!</definedName>
    <definedName name="ㅇㄹㅇㄹㅇ">#REF!</definedName>
    <definedName name="ㅇㄹㅇㄹㅇㄹㅇㄹㅇㄹ" localSheetId="2">{#N/A,#N/A,FALSE,"UNIT";#N/A,#N/A,FALSE,"UNIT";#N/A,#N/A,FALSE,"계정"}</definedName>
    <definedName name="ㅇㄹㅇㄹㅇㄹㅇㄹㅇㄹ">{#N/A,#N/A,FALSE,"UNIT";#N/A,#N/A,FALSE,"UNIT";#N/A,#N/A,FALSE,"계정"}</definedName>
    <definedName name="ㅇㄹㅊ">#REF!</definedName>
    <definedName name="ㅇㄹㅎ">#REF!</definedName>
    <definedName name="ㅇㄹ홀ㄴ">#REF!</definedName>
    <definedName name="ㅇ러" localSheetId="2">{#N/A,#N/A,FALSE,"단가표지"}</definedName>
    <definedName name="ㅇ러">{#N/A,#N/A,FALSE,"단가표지"}</definedName>
    <definedName name="ㅇ러알ㅇㄹㅇㄹ" hidden="1">#REF!</definedName>
    <definedName name="ㅇ러ㅣㄴ이ㅏ러ㅣ" localSheetId="2">{#N/A,#N/A,FALSE,"Sheet1"}</definedName>
    <definedName name="ㅇ러ㅣㄴ이ㅏ러ㅣ">{#N/A,#N/A,FALSE,"Sheet1"}</definedName>
    <definedName name="ㅇ론ㄹㅇㅎ">#REF!</definedName>
    <definedName name="ㅇ롤옹롤ㅇ" localSheetId="2">{#N/A,#N/A,FALSE,"운반시간"}</definedName>
    <definedName name="ㅇ롤옹롤ㅇ">{#N/A,#N/A,FALSE,"운반시간"}</definedName>
    <definedName name="ㅇㄻㄴ" localSheetId="2">{#N/A,#N/A,FALSE,"조골재"}</definedName>
    <definedName name="ㅇㄻㄴ">{#N/A,#N/A,FALSE,"조골재"}</definedName>
    <definedName name="ㅇㄻㄴㄻ">#REF!</definedName>
    <definedName name="ㅇㄻㄴㅇㄻㄴㅇㄹ" hidden="1">#REF!</definedName>
    <definedName name="ㅇㄽㄱ" localSheetId="2">{#N/A,#N/A,FALSE,"전력간선"}</definedName>
    <definedName name="ㅇㄽㄱ">{#N/A,#N/A,FALSE,"전력간선"}</definedName>
    <definedName name="ㅇㄿ" localSheetId="7">#REF!</definedName>
    <definedName name="ㅇㄿ">#REF!</definedName>
    <definedName name="ㅇㅀ">#REF!</definedName>
    <definedName name="ㅇㅀㄴ"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ㄹㅇㄴ">#REF!</definedName>
    <definedName name="ㅇㅁ">#REF!</definedName>
    <definedName name="ㅇㅁㄴㄻ">#REF!</definedName>
    <definedName name="ㅇㅁㄴㅇㄹㅈㄷ">#REF!</definedName>
    <definedName name="ㅇㅁㄻ" localSheetId="2">{#N/A,#N/A,FALSE,"Sheet1"}</definedName>
    <definedName name="ㅇㅁㄻ">{#N/A,#N/A,FALSE,"Sheet1"}</definedName>
    <definedName name="ㅇㅁㅁ">#REF!</definedName>
    <definedName name="ㅇㅁㅇㅂ">#REF!</definedName>
    <definedName name="ㅇㅁㅎㄹ">#REF!</definedName>
    <definedName name="ㅇㅇ">#N/A</definedName>
    <definedName name="ㅇㅇㄹ" localSheetId="2" hidden="1">#REF!</definedName>
    <definedName name="ㅇㅇㄹ" hidden="1">#REF!</definedName>
    <definedName name="ㅇㅇㅇ" localSheetId="6">BlankMacro1</definedName>
    <definedName name="ㅇㅇㅇ" localSheetId="2" hidden="1">{#N/A,#N/A,FALSE,"견적갑지";#N/A,#N/A,FALSE,"총괄표";#N/A,#N/A,FALSE,"철골공사";#N/A,#N/A,FALSE,"토목공사";#N/A,#N/A,FALSE,"판넬전기공사"}</definedName>
    <definedName name="ㅇㅇㅇ" localSheetId="8">BlankMacro1</definedName>
    <definedName name="ㅇㅇㅇ" localSheetId="7">BlankMacro1</definedName>
    <definedName name="ㅇㅇㅇ">BlankMacro1</definedName>
    <definedName name="ㅇㅇㅇ_1" localSheetId="2">{#N/A,#N/A,FALSE,"운반시간"}</definedName>
    <definedName name="ㅇㅇㅇ_1">{#N/A,#N/A,FALSE,"운반시간"}</definedName>
    <definedName name="ㅇㅇㅇ_2" localSheetId="2">{#N/A,#N/A,FALSE,"운반시간"}</definedName>
    <definedName name="ㅇㅇㅇ_2">{#N/A,#N/A,FALSE,"운반시간"}</definedName>
    <definedName name="ㅇㅇㅇ_3" localSheetId="2">{#N/A,#N/A,FALSE,"운반시간"}</definedName>
    <definedName name="ㅇㅇㅇ_3">{#N/A,#N/A,FALSE,"운반시간"}</definedName>
    <definedName name="ㅇㅇㅇ_4" localSheetId="2">{#N/A,#N/A,FALSE,"운반시간"}</definedName>
    <definedName name="ㅇㅇㅇ_4">{#N/A,#N/A,FALSE,"운반시간"}</definedName>
    <definedName name="ㅇㅇㅇ_5" localSheetId="2">{#N/A,#N/A,FALSE,"운반시간"}</definedName>
    <definedName name="ㅇㅇㅇ_5">{#N/A,#N/A,FALSE,"운반시간"}</definedName>
    <definedName name="ㅇㅇㅇㄹㄹ" localSheetId="2">{"Book1","부대-(표지판,데리,가드).xls","부대-(낙,차,중분대).xls"}</definedName>
    <definedName name="ㅇㅇㅇㄹㄹ">{"Book1","부대-(표지판,데리,가드).xls","부대-(낙,차,중분대).xls"}</definedName>
    <definedName name="ㅇㅇㅇㅇ" localSheetId="2" hidden="1">#REF!</definedName>
    <definedName name="ㅇㅇㅇㅇ" hidden="1">#REF!</definedName>
    <definedName name="ㅇㅇㅇㅇㅇ" localSheetId="8">BlankMacro1</definedName>
    <definedName name="ㅇㅇㅇㅇㅇ">BlankMacro1</definedName>
    <definedName name="ㅇㅇㅇㅇㅇㅇ" localSheetId="8">BlankMacro1</definedName>
    <definedName name="ㅇㅇㅇㅇㅇㅇ">BlankMacro1</definedName>
    <definedName name="ㅇㅇㅇㅇㅇㅇㅇ" localSheetId="8">BlankMacro1</definedName>
    <definedName name="ㅇㅇㅇㅇㅇㅇㅇ">BlankMacro1</definedName>
    <definedName name="ㅇㅇㅇㅇㅇㅇㅇㅇ" localSheetId="8">BlankMacro1</definedName>
    <definedName name="ㅇㅇㅇㅇㅇㅇㅇㅇ">BlankMacro1</definedName>
    <definedName name="ㅇㅇㅇㅇㅇㅇㅇㅇㅇ" localSheetId="8">BlankMacro1</definedName>
    <definedName name="ㅇㅇㅇㅇㅇㅇㅇㅇㅇ">BlankMacro1</definedName>
    <definedName name="ㅇㅇㅇㅇㅇㅇㅇㅇㅇㅇㅇㅇ" localSheetId="2" hidden="1">#REF!</definedName>
    <definedName name="ㅇㅇㅇㅇㅇㅇㅇㅇㅇㅇㅇㅇ" hidden="1">#REF!</definedName>
    <definedName name="ㅇㅇㅇㅇㅇㅇㅇㅇㅇㅇㅇㅇㅇㅇ" localSheetId="2">{#N/A,#N/A,FALSE,"표지목차"}</definedName>
    <definedName name="ㅇㅇㅇㅇㅇㅇㅇㅇㅇㅇㅇㅇㅇㅇ">{#N/A,#N/A,FALSE,"표지목차"}</definedName>
    <definedName name="ㅇㅇ호"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아ㅏㄹ" localSheetId="2">{#N/A,#N/A,FALSE,"지침";#N/A,#N/A,FALSE,"환경분석";#N/A,#N/A,FALSE,"Sheet16"}</definedName>
    <definedName name="ㅇ아ㅏㄹ">{#N/A,#N/A,FALSE,"지침";#N/A,#N/A,FALSE,"환경분석";#N/A,#N/A,FALSE,"Sheet16"}</definedName>
    <definedName name="ㅇ이리" localSheetId="2">{#N/A,#N/A,FALSE,"지침";#N/A,#N/A,FALSE,"환경분석";#N/A,#N/A,FALSE,"Sheet16"}</definedName>
    <definedName name="ㅇ이리">{#N/A,#N/A,FALSE,"지침";#N/A,#N/A,FALSE,"환경분석";#N/A,#N/A,FALSE,"Sheet16"}</definedName>
    <definedName name="ㅇㅈㄷㅄㅂㅈㄷㄱ" hidden="1">#REF!</definedName>
    <definedName name="ㅇㅈㅂ">#REF!</definedName>
    <definedName name="ㅇㅎ">#REF!</definedName>
    <definedName name="ㅇㅎㄹㅇㄴ">#REF!</definedName>
    <definedName name="ㅇㅎㄹㅇㄶ">#REF!</definedName>
    <definedName name="ㅇㅎㅁㄴ" localSheetId="2" hidden="1">#REF!</definedName>
    <definedName name="ㅇㅎㅁㄴ" hidden="1">#REF!</definedName>
    <definedName name="ㅇㅎㅁㅁㅎ">#REF!</definedName>
    <definedName name="ㅇㅎㅇㅎ" localSheetId="2">{"'용역비'!$A$4:$C$8"}</definedName>
    <definedName name="ㅇㅎㅇㅎ">{"'용역비'!$A$4:$C$8"}</definedName>
    <definedName name="ㅇ호" localSheetId="2">{"'용역비'!$A$4:$C$8"}</definedName>
    <definedName name="ㅇ호">{"'용역비'!$A$4:$C$8"}</definedName>
    <definedName name="ㅇ호ㅓ" localSheetId="2">{"'용역비'!$A$4:$C$8"}</definedName>
    <definedName name="ㅇ호ㅓ">{"'용역비'!$A$4:$C$8"}</definedName>
    <definedName name="ㅇ호ㅓㅇㅎ" localSheetId="2">{"'용역비'!$A$4:$C$8"}</definedName>
    <definedName name="ㅇ호ㅓㅇㅎ">{"'용역비'!$A$4:$C$8"}</definedName>
    <definedName name="ㅇ호ㅓㅇ호ㅓ" localSheetId="2">{"'용역비'!$A$4:$C$8"}</definedName>
    <definedName name="ㅇ호ㅓㅇ호ㅓ">{"'용역비'!$A$4:$C$8"}</definedName>
    <definedName name="ㅇ호ㅓㅎ" localSheetId="2">{"'용역비'!$A$4:$C$8"}</definedName>
    <definedName name="ㅇ호ㅓㅎ">{"'용역비'!$A$4:$C$8"}</definedName>
    <definedName name="ㅇ호ㅓ호ㅓ" localSheetId="2">{"'용역비'!$A$4:$C$8"}</definedName>
    <definedName name="ㅇ호ㅓ호ㅓ">{"'용역비'!$A$4:$C$8"}</definedName>
    <definedName name="아" localSheetId="2" hidden="1">#REF!</definedName>
    <definedName name="아">#REF!</definedName>
    <definedName name="아1">#REF!</definedName>
    <definedName name="아2">#REF!</definedName>
    <definedName name="아공" localSheetId="2">#REF!,#REF!,#REF!,#REF!</definedName>
    <definedName name="아공">#REF!,#REF!,#REF!,#REF!</definedName>
    <definedName name="아니라니ㅏ판라타라디라">#REF!</definedName>
    <definedName name="아라ㅣㅁㄹ" localSheetId="2" hidden="1">#REF!</definedName>
    <definedName name="아라ㅣㅁㄹ" hidden="1">#REF!</definedName>
    <definedName name="아래" localSheetId="7">#REF!</definedName>
    <definedName name="아래">#REF!</definedName>
    <definedName name="아래1" localSheetId="7">#REF!</definedName>
    <definedName name="아래1">#REF!</definedName>
    <definedName name="아러ㅏ러" localSheetId="2">{"'Firr(선)'!$AS$1:$AY$62","'Firr(사)'!$AS$1:$AY$62","'Firr(회)'!$AS$1:$AY$62","'Firr(선)'!$L$1:$V$62","'Firr(사)'!$L$1:$V$62","'Firr(회)'!$L$1:$V$62"}</definedName>
    <definedName name="아러ㅏ러">{"'Firr(선)'!$AS$1:$AY$62","'Firr(사)'!$AS$1:$AY$62","'Firr(회)'!$AS$1:$AY$62","'Firr(선)'!$L$1:$V$62","'Firr(사)'!$L$1:$V$62","'Firr(회)'!$L$1:$V$62"}</definedName>
    <definedName name="아로앙">#REF!</definedName>
    <definedName name="아리앙" localSheetId="2">{"Book1","부대-(표지판,데리,가드).xls","부대-(낙,차,중분대).xls"}</definedName>
    <definedName name="아리앙">{"Book1","부대-(표지판,데리,가드).xls","부대-(낙,차,중분대).xls"}</definedName>
    <definedName name="아무" localSheetId="2">{#N/A,#N/A,FALSE,"배수2"}</definedName>
    <definedName name="아무">{#N/A,#N/A,FALSE,"배수2"}</definedName>
    <definedName name="아무거나" localSheetId="2">{#N/A,#N/A,FALSE,"배수2"}</definedName>
    <definedName name="아무거나">{#N/A,#N/A,FALSE,"배수2"}</definedName>
    <definedName name="아사" localSheetId="2">{#N/A,#N/A,FALSE,"구조1"}</definedName>
    <definedName name="아사">#REF!</definedName>
    <definedName name="아사꾸라방식" localSheetId="7">#REF!</definedName>
    <definedName name="아사꾸라방식">#REF!</definedName>
    <definedName name="아삼">#REF!</definedName>
    <definedName name="아세틸렌" localSheetId="2">#REF!</definedName>
    <definedName name="아세틸렌">#REF!</definedName>
    <definedName name="아스콘2" hidden="1">#REF!</definedName>
    <definedName name="아스콘깨기" localSheetId="2">{#N/A,#N/A,FALSE,"골재소요량";#N/A,#N/A,FALSE,"골재소요량"}</definedName>
    <definedName name="아스콘깨기">{#N/A,#N/A,FALSE,"골재소요량";#N/A,#N/A,FALSE,"골재소요량"}</definedName>
    <definedName name="아스타일__공">#REF!</definedName>
    <definedName name="아스팔트">#REF!</definedName>
    <definedName name="아아">#REF!</definedName>
    <definedName name="아아.엉ㅇ." localSheetId="2">{#N/A,#N/A,FALSE,"조골재"}</definedName>
    <definedName name="아아.엉ㅇ.">{#N/A,#N/A,FALSE,"조골재"}</definedName>
    <definedName name="아아아ㅏㅇ"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자아" localSheetId="2">{#N/A,#N/A,FALSE,"혼합골재"}</definedName>
    <definedName name="아아자아">{#N/A,#N/A,FALSE,"혼합골재"}</definedName>
    <definedName name="아앙">#REF!</definedName>
    <definedName name="아앙ㅇ"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아" localSheetId="2">{#N/A,#N/A,FALSE,"전력간선"}</definedName>
    <definedName name="아앙아">{#N/A,#N/A,FALSE,"전력간선"}</definedName>
    <definedName name="아연도28">#REF!</definedName>
    <definedName name="아연도28C">#REF!</definedName>
    <definedName name="아왜나무12노무">#REF!</definedName>
    <definedName name="아왜나무12재료">#REF!</definedName>
    <definedName name="아왜나무H2.5">#REF!</definedName>
    <definedName name="아운">#REF!</definedName>
    <definedName name="아이비">#REF!</definedName>
    <definedName name="아자아아" localSheetId="2">{#N/A,#N/A,FALSE,"2~8번"}</definedName>
    <definedName name="아자아아">{#N/A,#N/A,FALSE,"2~8번"}</definedName>
    <definedName name="아치교토공2"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카노" localSheetId="2">#REF!</definedName>
    <definedName name="아카노">#REF!</definedName>
    <definedName name="아카시아" localSheetId="2">#REF!</definedName>
    <definedName name="아카시아">#REF!</definedName>
    <definedName name="아카재" localSheetId="2">#REF!</definedName>
    <definedName name="아카재">#REF!</definedName>
    <definedName name="아트디렉션">#REF!</definedName>
    <definedName name="아파트내역2" localSheetId="2">{"'Sheet1'!$A$4:$M$21","'Sheet1'!$J$17:$K$19"}</definedName>
    <definedName name="아파트내역2">{"'Sheet1'!$A$4:$M$21","'Sheet1'!$J$17:$K$19"}</definedName>
    <definedName name="아파트내역2_1" localSheetId="2">{"'Sheet1'!$A$4:$M$21","'Sheet1'!$J$17:$K$19"}</definedName>
    <definedName name="아파트내역2_1">{"'Sheet1'!$A$4:$M$21","'Sheet1'!$J$17:$K$19"}</definedName>
    <definedName name="아파트내역2_2" localSheetId="2">{"'Sheet1'!$A$4:$M$21","'Sheet1'!$J$17:$K$19"}</definedName>
    <definedName name="아파트내역2_2">{"'Sheet1'!$A$4:$M$21","'Sheet1'!$J$17:$K$19"}</definedName>
    <definedName name="아파트내역2_3" localSheetId="2">{"'Sheet1'!$A$4:$M$21","'Sheet1'!$J$17:$K$19"}</definedName>
    <definedName name="아파트내역2_3">{"'Sheet1'!$A$4:$M$21","'Sheet1'!$J$17:$K$19"}</definedName>
    <definedName name="아파트내역2_4" localSheetId="2">{"'Sheet1'!$A$4:$M$21","'Sheet1'!$J$17:$K$19"}</definedName>
    <definedName name="아파트내역2_4">{"'Sheet1'!$A$4:$M$21","'Sheet1'!$J$17:$K$19"}</definedName>
    <definedName name="아파트내역2_5" localSheetId="2">{"'Sheet1'!$A$4:$M$21","'Sheet1'!$J$17:$K$19"}</definedName>
    <definedName name="아파트내역2_5">{"'Sheet1'!$A$4:$M$21","'Sheet1'!$J$17:$K$19"}</definedName>
    <definedName name="아퍄ㅓ" hidden="1">#REF!</definedName>
    <definedName name="아ㅓ림" localSheetId="2">{#N/A,#N/A,FALSE,"포장1";#N/A,#N/A,FALSE,"포장1"}</definedName>
    <definedName name="아ㅓ림">{#N/A,#N/A,FALSE,"포장1";#N/A,#N/A,FALSE,"포장1"}</definedName>
    <definedName name="안녕">#REF!</definedName>
    <definedName name="안재범">#REF!</definedName>
    <definedName name="안전">#REF!</definedName>
    <definedName name="안전관리" localSheetId="2">#REF!</definedName>
    <definedName name="안전관리">#REF!</definedName>
    <definedName name="안전관리기사1급">#REF!</definedName>
    <definedName name="안전관리기사2급">#REF!</definedName>
    <definedName name="안전관리비">#REF!</definedName>
    <definedName name="안전관리비세부내역" localSheetId="2" hidden="1">{#N/A,#N/A,FALSE,"CCTV"}</definedName>
    <definedName name="안전관리비세부내역" hidden="1">{#N/A,#N/A,FALSE,"CCTV"}</definedName>
    <definedName name="안전관리비요율">#REF!</definedName>
    <definedName name="안전관리비표">#REF!</definedName>
    <definedName name="안전급여">#REF!</definedName>
    <definedName name="안전상여금">#REF!</definedName>
    <definedName name="안전시험">#REF!</definedName>
    <definedName name="안전휀스" localSheetId="2">{"Book1","부대-(표지판,데리,가드).xls","부대-(낙,차,중분대).xls"}</definedName>
    <definedName name="안전휀스">{"Book1","부대-(표지판,데리,가드).xls","부대-(낙,차,중분대).xls"}</definedName>
    <definedName name="알디">#REF!</definedName>
    <definedName name="알어러" localSheetId="8">BLCH</definedName>
    <definedName name="알어러">BLCH</definedName>
    <definedName name="암거" localSheetId="2">#REF!,#REF!</definedName>
    <definedName name="암거">#REF!,#REF!</definedName>
    <definedName name="암거2" localSheetId="2">#REF!,#REF!</definedName>
    <definedName name="암거2">#REF!,#REF!</definedName>
    <definedName name="암거3" localSheetId="2">#REF!,#REF!</definedName>
    <definedName name="암거3">#REF!,#REF!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파쇄" localSheetId="2">#REF!,#REF!,#REF!,#REF!,#REF!</definedName>
    <definedName name="암파쇄">#REF!,#REF!,#REF!,#REF!,#REF!</definedName>
    <definedName name="앙">#N/A</definedName>
    <definedName name="앙카">OFFSET(#REF!,0,0,COUNTA(#REF!),1)</definedName>
    <definedName name="앞치마">#REF!</definedName>
    <definedName name="애자">#REF!</definedName>
    <definedName name="앨보1" localSheetId="2">#REF!</definedName>
    <definedName name="앨보1">#REF!</definedName>
    <definedName name="앵커볼트">#REF!</definedName>
    <definedName name="야" localSheetId="2">{#N/A,#N/A,FALSE,"배수1"}</definedName>
    <definedName name="야">{#N/A,#N/A,FALSE,"배수1"}</definedName>
    <definedName name="야간" localSheetId="2">{#N/A,#N/A,FALSE,"지침";#N/A,#N/A,FALSE,"환경분석";#N/A,#N/A,FALSE,"Sheet16"}</definedName>
    <definedName name="야간">{#N/A,#N/A,FALSE,"지침";#N/A,#N/A,FALSE,"환경분석";#N/A,#N/A,FALSE,"Sheet16"}</definedName>
    <definedName name="야근수당">#REF!</definedName>
    <definedName name="야야야" localSheetId="2">{#N/A,#N/A,FALSE,"혼합골재"}</definedName>
    <definedName name="야야야">{#N/A,#N/A,FALSE,"혼합골재"}</definedName>
    <definedName name="야자노" localSheetId="2">#REF!</definedName>
    <definedName name="야자노">#REF!</definedName>
    <definedName name="야자재" localSheetId="2">#REF!</definedName>
    <definedName name="야자재">#REF!</definedName>
    <definedName name="약대건축">#REF!</definedName>
    <definedName name="약대기계">#REF!</definedName>
    <definedName name="약대소방">#REF!</definedName>
    <definedName name="약대전기">#REF!</definedName>
    <definedName name="약대토목">#REF!</definedName>
    <definedName name="약대통신">#REF!</definedName>
    <definedName name="양___생___공">#REF!</definedName>
    <definedName name="양매자0403" localSheetId="2">#REF!</definedName>
    <definedName name="양매자0403">#REF!</definedName>
    <definedName name="양매자0505" localSheetId="2">#REF!</definedName>
    <definedName name="양매자0505">#REF!</definedName>
    <definedName name="양매자0606" localSheetId="2">#REF!</definedName>
    <definedName name="양매자0606">#REF!</definedName>
    <definedName name="양생경비">#REF!</definedName>
    <definedName name="양생노무비">#REF!</definedName>
    <definedName name="양생재료비">#REF!</definedName>
    <definedName name="양식">#REF!</definedName>
    <definedName name="양액기교체완료" localSheetId="2">{"'건축내역'!$A$1:$L$413"}</definedName>
    <definedName name="양액기교체완료">{"'건축내역'!$A$1:$L$413"}</definedName>
    <definedName name="양호1">#REF!</definedName>
    <definedName name="어" localSheetId="2">{"'용역비'!$A$4:$C$8"}</definedName>
    <definedName name="어">{"'용역비'!$A$4:$C$8"}</definedName>
    <definedName name="어1">#REF!</definedName>
    <definedName name="어2">#REF!</definedName>
    <definedName name="어러리" localSheetId="2">{#N/A,#N/A,FALSE,"지침";#N/A,#N/A,FALSE,"환경분석";#N/A,#N/A,FALSE,"Sheet16"}</definedName>
    <definedName name="어러리">{#N/A,#N/A,FALSE,"지침";#N/A,#N/A,FALSE,"환경분석";#N/A,#N/A,FALSE,"Sheet16"}</definedName>
    <definedName name="어쩌라구">#N/A</definedName>
    <definedName name="어학1">#REF!</definedName>
    <definedName name="어ㅏ아" localSheetId="8">BLCH</definedName>
    <definedName name="어ㅏ아">BLCH</definedName>
    <definedName name="어ㅓㄹ" localSheetId="2">{#N/A,#N/A,FALSE,"지침";#N/A,#N/A,FALSE,"환경분석";#N/A,#N/A,FALSE,"Sheet16"}</definedName>
    <definedName name="어ㅓㄹ">{#N/A,#N/A,FALSE,"지침";#N/A,#N/A,FALSE,"환경분석";#N/A,#N/A,FALSE,"Sheet16"}</definedName>
    <definedName name="어ㅗㅎ롱ㄹ">#REF!</definedName>
    <definedName name="억이상" localSheetId="2">{#N/A,#N/A,FALSE,"2~8번"}</definedName>
    <definedName name="억이상">{#N/A,#N/A,FALSE,"2~8번"}</definedName>
    <definedName name="언" hidden="1">#REF!</definedName>
    <definedName name="언어보정계수">#REF!</definedName>
    <definedName name="얽ㅅ">#REF!</definedName>
    <definedName name="업" localSheetId="2">{#N/A,#N/A,FALSE,"포장2"}</definedName>
    <definedName name="업">{#N/A,#N/A,FALSE,"포장2"}</definedName>
    <definedName name="업무09">#REF!</definedName>
    <definedName name="업무2" localSheetId="7">#REF!</definedName>
    <definedName name="업무2">#REF!</definedName>
    <definedName name="업무계획">#REF!</definedName>
    <definedName name="업무급">#REF!</definedName>
    <definedName name="업종" localSheetId="2">{#N/A,#N/A,FALSE,"포장2"}</definedName>
    <definedName name="업종">{#N/A,#N/A,FALSE,"포장2"}</definedName>
    <definedName name="업체" localSheetId="2">{#N/A,#N/A,FALSE,"구조2"}</definedName>
    <definedName name="업체">{#N/A,#N/A,FALSE,"구조2"}</definedName>
    <definedName name="업체1">#REF!</definedName>
    <definedName name="업체단가">#REF!</definedName>
    <definedName name="업체순위" localSheetId="2">{#N/A,#N/A,FALSE,"배수2"}</definedName>
    <definedName name="업체순위">{#N/A,#N/A,FALSE,"배수2"}</definedName>
    <definedName name="없음">#REF!</definedName>
    <definedName name="에멀전페인트" localSheetId="2">#REF!</definedName>
    <definedName name="에멀전페인트">#REF!</definedName>
    <definedName name="엑스트라">#REF!</definedName>
    <definedName name="엑스트라수">#REF!</definedName>
    <definedName name="여건보고" localSheetId="2">{"'건축내역'!$A$1:$L$413"}</definedName>
    <definedName name="여건보고">{"'건축내역'!$A$1:$L$413"}</definedName>
    <definedName name="여과지동">#REF!</definedName>
    <definedName name="여비" localSheetId="2" hidden="1">{"'공사부문'!$A$6:$A$32"}</definedName>
    <definedName name="여비" hidden="1">{"'공사부문'!$A$6:$A$32"}</definedName>
    <definedName name="여수토경비">#REF!</definedName>
    <definedName name="여수토노무비">#REF!</definedName>
    <definedName name="여수토재료비">#REF!</definedName>
    <definedName name="여유폭">#REF!</definedName>
    <definedName name="역T형" localSheetId="2">{#N/A,#N/A,FALSE,"2~8번"}</definedName>
    <definedName name="역T형">{#N/A,#N/A,FALSE,"2~8번"}</definedName>
    <definedName name="연___돌___공">#REF!</definedName>
    <definedName name="연___마___공">#REF!</definedName>
    <definedName name="연결로길어깨" localSheetId="2">{"Book1","부대-(표지판,데리,가드).xls","부대-(낙,차,중분대).xls"}</definedName>
    <definedName name="연결로길어깨">{"Book1","부대-(표지판,데리,가드).xls","부대-(낙,차,중분대).xls"}</definedName>
    <definedName name="연경1교" localSheetId="2">{#N/A,#N/A,FALSE,"단면 제원"}</definedName>
    <definedName name="연경1교">{#N/A,#N/A,FALSE,"단면 제원"}</definedName>
    <definedName name="연경1교1" localSheetId="2">{#N/A,#N/A,FALSE,"단면 제원"}</definedName>
    <definedName name="연경1교1">{#N/A,#N/A,FALSE,"단면 제원"}</definedName>
    <definedName name="연기자">#REF!</definedName>
    <definedName name="연기자숙박">#REF!</definedName>
    <definedName name="연동">#REF!</definedName>
    <definedName name="연립" localSheetId="2">#REF!</definedName>
    <definedName name="연립">#REF!</definedName>
    <definedName name="연마공" localSheetId="2">#REF!</definedName>
    <definedName name="연마공">#REF!</definedName>
    <definedName name="연마공001">#REF!</definedName>
    <definedName name="연마공002">#REF!</definedName>
    <definedName name="연마공011">#REF!</definedName>
    <definedName name="연마공982">#REF!</definedName>
    <definedName name="연마공991">#REF!</definedName>
    <definedName name="연마공992">#REF!</definedName>
    <definedName name="연마공노임">#REF!</definedName>
    <definedName name="연마지" localSheetId="2">#REF!</definedName>
    <definedName name="연마지">#REF!</definedName>
    <definedName name="연마지석단가">#REF!</definedName>
    <definedName name="연마지석자재비">#REF!</definedName>
    <definedName name="연습"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암">#REF!</definedName>
    <definedName name="연약지반보도구간" localSheetId="2">{#N/A,#N/A,FALSE,"운반시간"}</definedName>
    <definedName name="연약지반보도구간">{#N/A,#N/A,FALSE,"운반시간"}</definedName>
    <definedName name="연장">#REF!</definedName>
    <definedName name="연출부">#REF!</definedName>
    <definedName name="연출부비">#REF!</definedName>
    <definedName name="열차노">#REF!</definedName>
    <definedName name="열차재">#REF!</definedName>
    <definedName name="영" localSheetId="2">#REF!,#REF!</definedName>
    <definedName name="영">#REF!,#REF!</definedName>
    <definedName name="영_림__기_사">#REF!</definedName>
    <definedName name="영구" localSheetId="8">BLCH</definedName>
    <definedName name="영구">BLCH</definedName>
    <definedName name="영남" localSheetId="7">#REF!</definedName>
    <definedName name="영남">#REF!</definedName>
    <definedName name="영동수량">#REF!</definedName>
    <definedName name="영미" localSheetId="7">#REF!</definedName>
    <definedName name="영미">#REF!</definedName>
    <definedName name="영산" localSheetId="2">{#N/A,#N/A,FALSE,"정산총괄 ";#N/A,#N/A,FALSE,"정산설명개착"}</definedName>
    <definedName name="영산">{#N/A,#N/A,FALSE,"정산총괄 ";#N/A,#N/A,FALSE,"정산설명개착"}</definedName>
    <definedName name="영산홍H0.3">#REF!</definedName>
    <definedName name="영상노">#REF!</definedName>
    <definedName name="영상재">#REF!</definedName>
    <definedName name="영시스템" hidden="1">#REF!</definedName>
    <definedName name="영암실행" localSheetId="2">{#N/A,#N/A,FALSE,"전력간선"}</definedName>
    <definedName name="영암실행">{#N/A,#N/A,FALSE,"전력간선"}</definedName>
    <definedName name="영암실행_1" localSheetId="2">{#N/A,#N/A,FALSE,"전력간선"}</definedName>
    <definedName name="영암실행_1">{#N/A,#N/A,FALSE,"전력간선"}</definedName>
    <definedName name="영암실행_2" localSheetId="2">{#N/A,#N/A,FALSE,"전력간선"}</definedName>
    <definedName name="영암실행_2">{#N/A,#N/A,FALSE,"전력간선"}</definedName>
    <definedName name="영암실행_3" localSheetId="2">{#N/A,#N/A,FALSE,"전력간선"}</definedName>
    <definedName name="영암실행_3">{#N/A,#N/A,FALSE,"전력간선"}</definedName>
    <definedName name="영암실행_4" localSheetId="2">{#N/A,#N/A,FALSE,"전력간선"}</definedName>
    <definedName name="영암실행_4">{#N/A,#N/A,FALSE,"전력간선"}</definedName>
    <definedName name="영암실행_5" localSheetId="2">{#N/A,#N/A,FALSE,"전력간선"}</definedName>
    <definedName name="영암실행_5">{#N/A,#N/A,FALSE,"전력간선"}</definedName>
    <definedName name="영업">#REF!</definedName>
    <definedName name="영업상여금">#REF!</definedName>
    <definedName name="영업직급">#REF!</definedName>
    <definedName name="영주우회도로">#REF!</definedName>
    <definedName name="영주품의서">#REF!</definedName>
    <definedName name="영하" localSheetId="2">공종별집계표!영하</definedName>
    <definedName name="영하">#REF!</definedName>
    <definedName name="예" localSheetId="2">#REF!,#REF!</definedName>
    <definedName name="예">#REF!,#REF!</definedName>
    <definedName name="예1">#REF!</definedName>
    <definedName name="예달">#REF!</definedName>
    <definedName name="예비부품PL">#REF!</definedName>
    <definedName name="예비비">#REF!</definedName>
    <definedName name="예산">#REF!</definedName>
    <definedName name="예산_3" localSheetId="2">{#N/A,#N/A,FALSE,"사업총괄";#N/A,#N/A,FALSE,"장비사업";#N/A,#N/A,FALSE,"철구사업";#N/A,#N/A,FALSE,"준설사업"}</definedName>
    <definedName name="예산_3">{#N/A,#N/A,FALSE,"사업총괄";#N/A,#N/A,FALSE,"장비사업";#N/A,#N/A,FALSE,"철구사업";#N/A,#N/A,FALSE,"준설사업"}</definedName>
    <definedName name="예산과목">#REF!</definedName>
    <definedName name="예산내역1">#N/A</definedName>
    <definedName name="예산서최종">#REF!</definedName>
    <definedName name="예산요" localSheetId="2">{#N/A,#N/A,FALSE,"사업총괄";#N/A,#N/A,FALSE,"장비사업";#N/A,#N/A,FALSE,"철구사업";#N/A,#N/A,FALSE,"준설사업"}</definedName>
    <definedName name="예산요">{#N/A,#N/A,FALSE,"사업총괄";#N/A,#N/A,FALSE,"장비사업";#N/A,#N/A,FALSE,"철구사업";#N/A,#N/A,FALSE,"준설사업"}</definedName>
    <definedName name="예산요약3" localSheetId="2">{#N/A,#N/A,FALSE,"사업총괄";#N/A,#N/A,FALSE,"장비사업";#N/A,#N/A,FALSE,"철구사업";#N/A,#N/A,FALSE,"준설사업"}</definedName>
    <definedName name="예산요약3">{#N/A,#N/A,FALSE,"사업총괄";#N/A,#N/A,FALSE,"장비사업";#N/A,#N/A,FALSE,"철구사업";#N/A,#N/A,FALSE,"준설사업"}</definedName>
    <definedName name="예산표">#REF!</definedName>
    <definedName name="예수금1">#REF!</definedName>
    <definedName name="예인">#REF!</definedName>
    <definedName name="예절1">#REF!</definedName>
    <definedName name="예정가">#REF!</definedName>
    <definedName name="예정공정" localSheetId="2" hidden="1">#REF!</definedName>
    <definedName name="예정공정">#REF!</definedName>
    <definedName name="예정공정표">#REF!</definedName>
    <definedName name="오">#REF!</definedName>
    <definedName name="오공" localSheetId="2">{#N/A,#N/A,FALSE,"단가표지"}</definedName>
    <definedName name="오공">{#N/A,#N/A,FALSE,"단가표지"}</definedName>
    <definedName name="오나멘트" localSheetId="2">#REF!</definedName>
    <definedName name="오나멘트">#REF!</definedName>
    <definedName name="오동">#REF!</definedName>
    <definedName name="오동인">#REF!</definedName>
    <definedName name="오동자">#REF!</definedName>
    <definedName name="오류켐">#REF!</definedName>
    <definedName name="오산1차배부">#REF!</definedName>
    <definedName name="오산인원">#REF!</definedName>
    <definedName name="오상호표">#REF!</definedName>
    <definedName name="오수토공" localSheetId="2">{#N/A,#N/A,FALSE,"기안지";#N/A,#N/A,FALSE,"통신지"}</definedName>
    <definedName name="오수토공">{#N/A,#N/A,FALSE,"기안지";#N/A,#N/A,FALSE,"통신지"}</definedName>
    <definedName name="오수토공_1" localSheetId="2">{#N/A,#N/A,FALSE,"기안지";#N/A,#N/A,FALSE,"통신지"}</definedName>
    <definedName name="오수토공_1">{#N/A,#N/A,FALSE,"기안지";#N/A,#N/A,FALSE,"통신지"}</definedName>
    <definedName name="오수토공_2" localSheetId="2">{#N/A,#N/A,FALSE,"기안지";#N/A,#N/A,FALSE,"통신지"}</definedName>
    <definedName name="오수토공_2">{#N/A,#N/A,FALSE,"기안지";#N/A,#N/A,FALSE,"통신지"}</definedName>
    <definedName name="오수토공_3" localSheetId="2">{#N/A,#N/A,FALSE,"기안지";#N/A,#N/A,FALSE,"통신지"}</definedName>
    <definedName name="오수토공_3">{#N/A,#N/A,FALSE,"기안지";#N/A,#N/A,FALSE,"통신지"}</definedName>
    <definedName name="오수토공_4" localSheetId="2">{#N/A,#N/A,FALSE,"기안지";#N/A,#N/A,FALSE,"통신지"}</definedName>
    <definedName name="오수토공_4">{#N/A,#N/A,FALSE,"기안지";#N/A,#N/A,FALSE,"통신지"}</definedName>
    <definedName name="오수토공_5" localSheetId="2">{#N/A,#N/A,FALSE,"기안지";#N/A,#N/A,FALSE,"통신지"}</definedName>
    <definedName name="오수토공_5">{#N/A,#N/A,FALSE,"기안지";#N/A,#N/A,FALSE,"통신지"}</definedName>
    <definedName name="오오">#REF!</definedName>
    <definedName name="오케이">#REF!</definedName>
    <definedName name="옥내">#REF!</definedName>
    <definedName name="옥내외">OFFSET(#REF!,0,0,COUNTA(#REF!),1)</definedName>
    <definedName name="옥내인">#REF!</definedName>
    <definedName name="옥내자">#REF!</definedName>
    <definedName name="옥외">#REF!</definedName>
    <definedName name="옥외인">#REF!</definedName>
    <definedName name="옥외자">#REF!</definedName>
    <definedName name="옥향" localSheetId="2">#REF!</definedName>
    <definedName name="옥향">#REF!</definedName>
    <definedName name="옥향H0.5">#REF!</definedName>
    <definedName name="온___돌___공">#REF!</definedName>
    <definedName name="온수보일러" localSheetId="2">#REF!</definedName>
    <definedName name="온수보일러">#REF!</definedName>
    <definedName name="옵션" localSheetId="2">공종별집계표!옵션</definedName>
    <definedName name="옵션">#REF!</definedName>
    <definedName name="옵티칼비">#REF!</definedName>
    <definedName name="옹">#REF!</definedName>
    <definedName name="옹벽" localSheetId="2" hidden="1">{#N/A,#N/A,FALSE,"혼합골재"}</definedName>
    <definedName name="옹벽" hidden="1">{#N/A,#N/A,FALSE,"혼합골재"}</definedName>
    <definedName name="옹벽1">#REF!</definedName>
    <definedName name="옹벽단위" localSheetId="2">{#N/A,#N/A,FALSE,"골재소요량";#N/A,#N/A,FALSE,"골재소요량"}</definedName>
    <definedName name="옹벽단위">{#N/A,#N/A,FALSE,"골재소요량";#N/A,#N/A,FALSE,"골재소요량"}</definedName>
    <definedName name="옹벽단위수량" localSheetId="2">{#N/A,#N/A,FALSE,"혼합골재"}</definedName>
    <definedName name="옹벽단위수량">{#N/A,#N/A,FALSE,"혼합골재"}</definedName>
    <definedName name="옹벽수량집계표" localSheetId="2" hidden="1">{#N/A,#N/A,FALSE,"2~8번"}</definedName>
    <definedName name="옹벽수량집계표" hidden="1">{#N/A,#N/A,FALSE,"2~8번"}</definedName>
    <definedName name="옹벽수량집계표총괄" localSheetId="2">{#N/A,#N/A,FALSE,"혼합골재"}</definedName>
    <definedName name="옹벽수량집계표총괄">{#N/A,#N/A,FALSE,"혼합골재"}</definedName>
    <definedName name="옹벽철근수량" localSheetId="2">{#N/A,#N/A,FALSE,"2~8번"}</definedName>
    <definedName name="옹벽철근수량">{#N/A,#N/A,FALSE,"2~8번"}</definedName>
    <definedName name="옹벽철근집계" localSheetId="2">{#N/A,#N/A,FALSE,"조골재"}</definedName>
    <definedName name="옹벽철근집계">{#N/A,#N/A,FALSE,"조골재"}</definedName>
    <definedName name="와이어메쉬" localSheetId="2">#REF!</definedName>
    <definedName name="와이어메쉬">#REF!</definedName>
    <definedName name="완공3" localSheetId="2" hidden="1">#REF!</definedName>
    <definedName name="완공3" hidden="1">#REF!</definedName>
    <definedName name="완금">#REF!</definedName>
    <definedName name="완도" localSheetId="2">{#N/A,#N/A,FALSE,"포장2"}</definedName>
    <definedName name="완도">{#N/A,#N/A,FALSE,"포장2"}</definedName>
    <definedName name="완료예정일자1">#REF!</definedName>
    <definedName name="완료예정일자2">#REF!</definedName>
    <definedName name="왕벗" localSheetId="2">#REF!</definedName>
    <definedName name="왕벗">#REF!</definedName>
    <definedName name="왕벚나무H4.5">#REF!</definedName>
    <definedName name="왜" localSheetId="2">{#N/A,#N/A,FALSE,"배수2"}</definedName>
    <definedName name="왜">{#N/A,#N/A,FALSE,"배수2"}</definedName>
    <definedName name="외상" localSheetId="2">{#N/A,#N/A,FALSE,"Aging Summary";#N/A,#N/A,FALSE,"Ratio Analysis";#N/A,#N/A,FALSE,"Test 120 Day Accts";#N/A,#N/A,FALSE,"Tickmarks"}</definedName>
    <definedName name="외상">{#N/A,#N/A,FALSE,"Aging Summary";#N/A,#N/A,FALSE,"Ratio Analysis";#N/A,#N/A,FALSE,"Test 120 Day Accts";#N/A,#N/A,FALSE,"Tickmarks"}</definedName>
    <definedName name="외상매출금2" localSheetId="2">{#N/A,#N/A,FALSE,"BS";#N/A,#N/A,FALSE,"PL";#N/A,#N/A,FALSE,"A";#N/A,#N/A,FALSE,"B";#N/A,#N/A,FALSE,"B1";#N/A,#N/A,FALSE,"C";#N/A,#N/A,FALSE,"C1";#N/A,#N/A,FALSE,"C2";#N/A,#N/A,FALSE,"D";#N/A,#N/A,FALSE,"E";#N/A,#N/A,FALSE,"F";#N/A,#N/A,FALSE,"AA";#N/A,#N/A,FALSE,"BB";#N/A,#N/A,FALSE,"CC";#N/A,#N/A,FALSE,"DD";#N/A,#N/A,FALSE,"EE";#N/A,#N/A,FALSE,"FF";#N/A,#N/A,FALSE,"PL10";#N/A,#N/A,FALSE,"PL20";#N/A,#N/A,FALSE,"PL30"}</definedName>
    <definedName name="외상매출금2">{#N/A,#N/A,FALSE,"BS";#N/A,#N/A,FALSE,"PL";#N/A,#N/A,FALSE,"A";#N/A,#N/A,FALSE,"B";#N/A,#N/A,FALSE,"B1";#N/A,#N/A,FALSE,"C";#N/A,#N/A,FALSE,"C1";#N/A,#N/A,FALSE,"C2";#N/A,#N/A,FALSE,"D";#N/A,#N/A,FALSE,"E";#N/A,#N/A,FALSE,"F";#N/A,#N/A,FALSE,"AA";#N/A,#N/A,FALSE,"BB";#N/A,#N/A,FALSE,"CC";#N/A,#N/A,FALSE,"DD";#N/A,#N/A,FALSE,"EE";#N/A,#N/A,FALSE,"FF";#N/A,#N/A,FALSE,"PL10";#N/A,#N/A,FALSE,"PL20";#N/A,#N/A,FALSE,"PL30"}</definedName>
    <definedName name="외화외상" localSheetId="2">{#N/A,#N/A,FALSE,"Aging Summary";#N/A,#N/A,FALSE,"Ratio Analysis";#N/A,#N/A,FALSE,"Test 120 Day Accts";#N/A,#N/A,FALSE,"Tickmarks"}</definedName>
    <definedName name="외화외상">{#N/A,#N/A,FALSE,"Aging Summary";#N/A,#N/A,FALSE,"Ratio Analysis";#N/A,#N/A,FALSE,"Test 120 Day Accts";#N/A,#N/A,FALSE,"Tickmarks"}</definedName>
    <definedName name="외화외상매입금" localSheetId="2">{#N/A,#N/A,FALSE,"Aging Summary";#N/A,#N/A,FALSE,"Ratio Analysis";#N/A,#N/A,FALSE,"Test 120 Day Accts";#N/A,#N/A,FALSE,"Tickmarks"}</definedName>
    <definedName name="외화외상매입금">{#N/A,#N/A,FALSE,"Aging Summary";#N/A,#N/A,FALSE,"Ratio Analysis";#N/A,#N/A,FALSE,"Test 120 Day Accts";#N/A,#N/A,FALSE,"Tickmarks"}</definedName>
    <definedName name="요약3" localSheetId="2">{#N/A,#N/A,FALSE,"사업총괄";#N/A,#N/A,FALSE,"장비사업";#N/A,#N/A,FALSE,"철구사업";#N/A,#N/A,FALSE,"준설사업"}</definedName>
    <definedName name="요약3">{#N/A,#N/A,FALSE,"사업총괄";#N/A,#N/A,FALSE,"장비사업";#N/A,#N/A,FALSE,"철구사업";#N/A,#N/A,FALSE,"준설사업"}</definedName>
    <definedName name="요율">#REF!</definedName>
    <definedName name="용량">#REF!</definedName>
    <definedName name="용량1">#REF!</definedName>
    <definedName name="용량12">#REF!</definedName>
    <definedName name="용마" localSheetId="6">BlankMacro1</definedName>
    <definedName name="용마" localSheetId="8">BlankMacro1</definedName>
    <definedName name="용마" localSheetId="7">BlankMacro1</definedName>
    <definedName name="용마">BlankMacro1</definedName>
    <definedName name="용산수량계산">#REF!</definedName>
    <definedName name="용역비">#REF!</definedName>
    <definedName name="용역비1">#REF!</definedName>
    <definedName name="용역비적용">#REF!</definedName>
    <definedName name="용역할증">#REF!</definedName>
    <definedName name="용용" localSheetId="2">{#N/A,#N/A,FALSE,"포장2"}</definedName>
    <definedName name="용용">{#N/A,#N/A,FALSE,"포장2"}</definedName>
    <definedName name="용접">#REF!</definedName>
    <definedName name="용접200경비">#REF!</definedName>
    <definedName name="용접300경비">#REF!</definedName>
    <definedName name="용접공" localSheetId="2">#REF!</definedName>
    <definedName name="용접공">52459.4</definedName>
    <definedName name="용접공_일반">#REF!</definedName>
    <definedName name="용접공_일반001">#REF!</definedName>
    <definedName name="용접공_일반002">#REF!</definedName>
    <definedName name="용접공_일반011">#REF!</definedName>
    <definedName name="용접공_일반982">#REF!</definedName>
    <definedName name="용접공_일반991">#REF!</definedName>
    <definedName name="용접공_일반992">#REF!</definedName>
    <definedName name="용접공_철도">#REF!</definedName>
    <definedName name="용접공_철도001">#REF!</definedName>
    <definedName name="용접공_철도002">#REF!</definedName>
    <definedName name="용접공_철도011">#REF!</definedName>
    <definedName name="용접공_철도982">#REF!</definedName>
    <definedName name="용접공_철도991">#REF!</definedName>
    <definedName name="용접공_철도992">#REF!</definedName>
    <definedName name="용접공노임">#REF!</definedName>
    <definedName name="용접공일반">#REF!</definedName>
    <definedName name="용접봉" localSheetId="2">#REF!</definedName>
    <definedName name="용접봉">#REF!</definedName>
    <definedName name="용접봉단가">#REF!</definedName>
    <definedName name="용접봉자재비">#REF!</definedName>
    <definedName name="용지">#REF!</definedName>
    <definedName name="용지단가">#REF!</definedName>
    <definedName name="용지매수비">#REF!</definedName>
    <definedName name="용지수량">#REF!</definedName>
    <definedName name="용지총괄">#REF!</definedName>
    <definedName name="우___물___공">#REF!</definedName>
    <definedName name="우강토적">#N/A</definedName>
    <definedName name="우리">#REF!</definedName>
    <definedName name="우리나라" localSheetId="2">{"'용역비'!$A$4:$C$8"}</definedName>
    <definedName name="우리나라">{"'용역비'!$A$4:$C$8"}</definedName>
    <definedName name="우리집">#N/A</definedName>
    <definedName name="우성교간선">#REF!</definedName>
    <definedName name="우편번호">#REF!</definedName>
    <definedName name="우회도로" localSheetId="2">{#N/A,#N/A,FALSE,"현장 NCR 분석";#N/A,#N/A,FALSE,"현장품질감사";#N/A,#N/A,FALSE,"현장품질감사"}</definedName>
    <definedName name="우회도로">{#N/A,#N/A,FALSE,"현장 NCR 분석";#N/A,#N/A,FALSE,"현장품질감사";#N/A,#N/A,FALSE,"현장품질감사"}</definedName>
    <definedName name="운반" localSheetId="2" hidden="1">{#N/A,#N/A,FALSE,"골재소요량";#N/A,#N/A,FALSE,"골재소요량"}</definedName>
    <definedName name="운반">#REF!</definedName>
    <definedName name="운반거리">#REF!</definedName>
    <definedName name="운반구간">#REF!</definedName>
    <definedName name="운반량집계표" hidden="1">{#N/A,#N/A,FALSE,"전력간선"}</definedName>
    <definedName name="운반비">#REF!</definedName>
    <definedName name="운반비11"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1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2"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경비10">#REF!</definedName>
    <definedName name="운반비경비15">#REF!</definedName>
    <definedName name="운반비경비20">#REF!</definedName>
    <definedName name="운반비경비25">#REF!</definedName>
    <definedName name="운반비경비30">#REF!</definedName>
    <definedName name="운반비노무비10">#REF!</definedName>
    <definedName name="운반비노무비15">#REF!</definedName>
    <definedName name="운반비노무비20">#REF!</definedName>
    <definedName name="운반비노무비25">#REF!</definedName>
    <definedName name="운반비노무비30">#REF!</definedName>
    <definedName name="운반비재료비10">#REF!</definedName>
    <definedName name="운반비재료비15">#REF!</definedName>
    <definedName name="운반비재료비20">#REF!</definedName>
    <definedName name="운반비재료비25">#REF!</definedName>
    <definedName name="운반비재료비30">#REF!</definedName>
    <definedName name="운반산출">#REF!</definedName>
    <definedName name="운반집계" hidden="1">{#N/A,#N/A,FALSE,"전력간선"}</definedName>
    <definedName name="운반집계표" hidden="1">{#N/A,#N/A,FALSE,"전력간선"}</definedName>
    <definedName name="운반차운전사" localSheetId="2">#REF!</definedName>
    <definedName name="운반차운전사">#REF!</definedName>
    <definedName name="운송비">#REF!</definedName>
    <definedName name="운전">#REF!</definedName>
    <definedName name="운전기계노임">#REF!</definedName>
    <definedName name="운전기사">#REF!</definedName>
    <definedName name="운전사">#REF!</definedName>
    <definedName name="운전사_기계">#REF!</definedName>
    <definedName name="운전사_기계001">#REF!</definedName>
    <definedName name="운전사_기계002">#REF!</definedName>
    <definedName name="운전사_기계011">#REF!</definedName>
    <definedName name="운전사_기계982">#REF!</definedName>
    <definedName name="운전사_기계991">#REF!</definedName>
    <definedName name="운전사_기계992">#REF!</definedName>
    <definedName name="운전사_운반">#REF!</definedName>
    <definedName name="운전사_운반차">#REF!</definedName>
    <definedName name="운전사_운반차001">#REF!</definedName>
    <definedName name="운전사_운반차002">#REF!</definedName>
    <definedName name="운전사_운반차011">#REF!</definedName>
    <definedName name="운전사_운반차982">#REF!</definedName>
    <definedName name="운전사_운반차991">#REF!</definedName>
    <definedName name="운전사_운반차992">#REF!</definedName>
    <definedName name="운전운반차노임">#REF!</definedName>
    <definedName name="운전조">#REF!</definedName>
    <definedName name="울">#REF!</definedName>
    <definedName name="울사">#REF!</definedName>
    <definedName name="울운">#REF!</definedName>
    <definedName name="원">#REF!</definedName>
    <definedName name="원_가_계_산_서">#REF!</definedName>
    <definedName name="원가">#REF!</definedName>
    <definedName name="원가1">#REF!</definedName>
    <definedName name="원가2안" localSheetId="2">{#N/A,#N/A,FALSE,"운반시간"}</definedName>
    <definedName name="원가2안">{#N/A,#N/A,FALSE,"운반시간"}</definedName>
    <definedName name="원가45" localSheetId="2">{#N/A,#N/A,FALSE,"변경관리예산";#N/A,#N/A,FALSE,"변경장비예산";#N/A,#N/A,FALSE,"변경준설예산";#N/A,#N/A,FALSE,"변경철구예산"}</definedName>
    <definedName name="원가45">{#N/A,#N/A,FALSE,"변경관리예산";#N/A,#N/A,FALSE,"변경장비예산";#N/A,#N/A,FALSE,"변경준설예산";#N/A,#N/A,FALSE,"변경철구예산"}</definedName>
    <definedName name="원가계">#REF!</definedName>
    <definedName name="원가계산" localSheetId="2" hidden="1">{#N/A,#N/A,FALSE,"견적갑지";#N/A,#N/A,FALSE,"총괄표";#N/A,#N/A,FALSE,"철골공사";#N/A,#N/A,FALSE,"토목공사";#N/A,#N/A,FALSE,"판넬전기공사"}</definedName>
    <definedName name="원가계산">#REF!</definedName>
    <definedName name="원가계산1">#REF!</definedName>
    <definedName name="원가계산명">#REF!</definedName>
    <definedName name="원가계산서">#REF!</definedName>
    <definedName name="원가계산서1" localSheetId="2">{#N/A,#N/A,TRUE,"총괄"}</definedName>
    <definedName name="원가계산서1">{#N/A,#N/A,TRUE,"총괄"}</definedName>
    <definedName name="원가계산서2" localSheetId="2">{#N/A,#N/A,TRUE,"총괄"}</definedName>
    <definedName name="원가계산서2">{#N/A,#N/A,TRUE,"총괄"}</definedName>
    <definedName name="원가계산창" localSheetId="2">공종별집계표!원가계산창</definedName>
    <definedName name="원가계산창">#REF!</definedName>
    <definedName name="원가내역서총괄표" localSheetId="2">{#N/A,#N/A,FALSE,"CCTV"}</definedName>
    <definedName name="원가내역서총괄표">{#N/A,#N/A,FALSE,"CCTV"}</definedName>
    <definedName name="원가산정기준">#REF!</definedName>
    <definedName name="원가산정기준표">#REF!</definedName>
    <definedName name="원가실적">#REF!</definedName>
    <definedName name="원가실적임">#REF!</definedName>
    <definedName name="원가조정">#REF!</definedName>
    <definedName name="원가조정내역">#REF!</definedName>
    <definedName name="원가조정내역2" hidden="1">#REF!</definedName>
    <definedName name="원가집계">#REF!</definedName>
    <definedName name="원금">#REF!</definedName>
    <definedName name="원남내역">#REF!</definedName>
    <definedName name="원내역서" localSheetId="2">{#N/A,#N/A,FALSE,"전력간선"}</definedName>
    <definedName name="원내역서">{#N/A,#N/A,FALSE,"전력간선"}</definedName>
    <definedName name="원소재">#REF!</definedName>
    <definedName name="원수">#REF!</definedName>
    <definedName name="원자력계장공">#REF!</definedName>
    <definedName name="원자력계장공001">#REF!</definedName>
    <definedName name="원자력계장공002">#REF!</definedName>
    <definedName name="원자력계장공011">#REF!</definedName>
    <definedName name="원자력계장공982">#REF!</definedName>
    <definedName name="원자력계장공991">#REF!</definedName>
    <definedName name="원자력계장공992">#REF!</definedName>
    <definedName name="원자력기계설치공">#REF!</definedName>
    <definedName name="원자력기계설치공001">#REF!</definedName>
    <definedName name="원자력기계설치공002">#REF!</definedName>
    <definedName name="원자력기계설치공011">#REF!</definedName>
    <definedName name="원자력기계설치공982">#REF!</definedName>
    <definedName name="원자력기계설치공991">#REF!</definedName>
    <definedName name="원자력기계설치공992">#REF!</definedName>
    <definedName name="원자력기술자">#REF!</definedName>
    <definedName name="원자력기술자001">#REF!</definedName>
    <definedName name="원자력기술자002">#REF!</definedName>
    <definedName name="원자력기술자011">#REF!</definedName>
    <definedName name="원자력기술자982">#REF!</definedName>
    <definedName name="원자력기술자991">#REF!</definedName>
    <definedName name="원자력기술자992">#REF!</definedName>
    <definedName name="원자력덕트공">#REF!</definedName>
    <definedName name="원자력덕트공001">#REF!</definedName>
    <definedName name="원자력덕트공002">#REF!</definedName>
    <definedName name="원자력덕트공011">#REF!</definedName>
    <definedName name="원자력덕트공982">#REF!</definedName>
    <definedName name="원자력덕트공991">#REF!</definedName>
    <definedName name="원자력덕트공992">#REF!</definedName>
    <definedName name="원자력배관공">#REF!</definedName>
    <definedName name="원자력배관공001">#REF!</definedName>
    <definedName name="원자력배관공002">#REF!</definedName>
    <definedName name="원자력배관공011">#REF!</definedName>
    <definedName name="원자력배관공982">#REF!</definedName>
    <definedName name="원자력배관공991">#REF!</definedName>
    <definedName name="원자력배관공992">#REF!</definedName>
    <definedName name="원자력보온공">#REF!</definedName>
    <definedName name="원자력보온공001">#REF!</definedName>
    <definedName name="원자력보온공002">#REF!</definedName>
    <definedName name="원자력보온공011">#REF!</definedName>
    <definedName name="원자력보온공982">#REF!</definedName>
    <definedName name="원자력보온공991">#REF!</definedName>
    <definedName name="원자력보온공992">#REF!</definedName>
    <definedName name="원자력용접공">#REF!</definedName>
    <definedName name="원자력용접공001">#REF!</definedName>
    <definedName name="원자력용접공002">#REF!</definedName>
    <definedName name="원자력용접공011">#REF!</definedName>
    <definedName name="원자력용접공982">#REF!</definedName>
    <definedName name="원자력용접공991">#REF!</definedName>
    <definedName name="원자력용접공992">#REF!</definedName>
    <definedName name="원자력제관공">#REF!</definedName>
    <definedName name="원자력제관공001">#REF!</definedName>
    <definedName name="원자력제관공002">#REF!</definedName>
    <definedName name="원자력제관공011">#REF!</definedName>
    <definedName name="원자력제관공982">#REF!</definedName>
    <definedName name="원자력제관공991">#REF!</definedName>
    <definedName name="원자력제관공992">#REF!</definedName>
    <definedName name="원자력케이블전공">#REF!</definedName>
    <definedName name="원자력케이블전공001">#REF!</definedName>
    <definedName name="원자력케이블전공002">#REF!</definedName>
    <definedName name="원자력케이블전공011">#REF!</definedName>
    <definedName name="원자력케이블전공982">#REF!</definedName>
    <definedName name="원자력케이블전공991">#REF!</definedName>
    <definedName name="원자력케이블전공992">#REF!</definedName>
    <definedName name="원자력특별인부">#REF!</definedName>
    <definedName name="원자력특별인부001">#REF!</definedName>
    <definedName name="원자력특별인부002">#REF!</definedName>
    <definedName name="원자력특별인부011">#REF!</definedName>
    <definedName name="원자력특별인부982">#REF!</definedName>
    <definedName name="원자력특별인부991">#REF!</definedName>
    <definedName name="원자력특별인부992">#REF!</definedName>
    <definedName name="원자력품질관리사">#REF!</definedName>
    <definedName name="원자력품질관리사001">#REF!</definedName>
    <definedName name="원자력품질관리사002">#REF!</definedName>
    <definedName name="원자력품질관리사011">#REF!</definedName>
    <definedName name="원자력품질관리사982">#REF!</definedName>
    <definedName name="원자력품질관리사991">#REF!</definedName>
    <definedName name="원자력품질관리사992">#REF!</definedName>
    <definedName name="원자력플랜트전공">#REF!</definedName>
    <definedName name="원자력플랜트전공001">#REF!</definedName>
    <definedName name="원자력플랜트전공002">#REF!</definedName>
    <definedName name="원자력플랜트전공011">#REF!</definedName>
    <definedName name="원자력플랜트전공982">#REF!</definedName>
    <definedName name="원자력플랜트전공991">#REF!</definedName>
    <definedName name="원자력플랜트전공992">#REF!</definedName>
    <definedName name="원지반경">#REF!</definedName>
    <definedName name="원지반노">#REF!</definedName>
    <definedName name="원지반다짐">#REF!</definedName>
    <definedName name="원지반재">#REF!</definedName>
    <definedName name="원천세">#REF!</definedName>
    <definedName name="원파고라노">#REF!</definedName>
    <definedName name="원파고라재">#REF!</definedName>
    <definedName name="월">#REF!</definedName>
    <definedName name="월드컵">#REF!</definedName>
    <definedName name="월별투입" localSheetId="2">{#N/A,#N/A,FALSE,"지침";#N/A,#N/A,FALSE,"환경분석";#N/A,#N/A,FALSE,"Sheet16"}</definedName>
    <definedName name="월별투입">{#N/A,#N/A,FALSE,"지침";#N/A,#N/A,FALSE,"환경분석";#N/A,#N/A,FALSE,"Sheet16"}</definedName>
    <definedName name="위___생___공">#REF!</definedName>
    <definedName name="위생공" localSheetId="2">#REF!</definedName>
    <definedName name="위생공">#REF!</definedName>
    <definedName name="위생공001">#REF!</definedName>
    <definedName name="위생공002">#REF!</definedName>
    <definedName name="위생공011">#REF!</definedName>
    <definedName name="위생공982">#REF!</definedName>
    <definedName name="위생공991">#REF!</definedName>
    <definedName name="위생공992">#REF!</definedName>
    <definedName name="위치도" localSheetId="2">{#N/A,#N/A,FALSE,"운반시간"}</definedName>
    <definedName name="위치도">{#N/A,#N/A,FALSE,"운반시간"}</definedName>
    <definedName name="윈치경" localSheetId="2">#REF!</definedName>
    <definedName name="윈치경">#REF!</definedName>
    <definedName name="윈치노" localSheetId="2">#REF!</definedName>
    <definedName name="윈치노">#REF!</definedName>
    <definedName name="윈치재" localSheetId="2">#REF!</definedName>
    <definedName name="윈치재">#REF!</definedName>
    <definedName name="윙비트">#REF!</definedName>
    <definedName name="윙비트6">#REF!</definedName>
    <definedName name="윙비트8">#REF!</definedName>
    <definedName name="유___리___공">#REF!</definedName>
    <definedName name="유가">#REF!</definedName>
    <definedName name="유가증권" localSheetId="2">{#N/A,#N/A,FALSE,"Aging Summary";#N/A,#N/A,FALSE,"Ratio Analysis";#N/A,#N/A,FALSE,"Test 120 Day Accts";#N/A,#N/A,FALSE,"Tickmarks"}</definedName>
    <definedName name="유가증권">{#N/A,#N/A,FALSE,"Aging Summary";#N/A,#N/A,FALSE,"Ratio Analysis";#N/A,#N/A,FALSE,"Test 120 Day Accts";#N/A,#N/A,FALSE,"Tickmarks"}</definedName>
    <definedName name="유도감가">#REF!</definedName>
    <definedName name="유도갑지">#REF!</definedName>
    <definedName name="유도공수">#REF!</definedName>
    <definedName name="유도노무">#REF!</definedName>
    <definedName name="유도및점자수량산출" localSheetId="2">{#N/A,#N/A,FALSE,"골재소요량";#N/A,#N/A,FALSE,"골재소요량"}</definedName>
    <definedName name="유도및점자수량산출">{#N/A,#N/A,FALSE,"골재소요량";#N/A,#N/A,FALSE,"골재소요량"}</definedName>
    <definedName name="유도및점자수량산출_중로" localSheetId="2">{#N/A,#N/A,FALSE,"골재소요량";#N/A,#N/A,FALSE,"골재소요량"}</definedName>
    <definedName name="유도및점자수량산출_중로">{#N/A,#N/A,FALSE,"골재소요량";#N/A,#N/A,FALSE,"골재소요량"}</definedName>
    <definedName name="유도완료">#REF!</definedName>
    <definedName name="유도장치PL">#REF!</definedName>
    <definedName name="유리">#REF!</definedName>
    <definedName name="유리공" localSheetId="2">#REF!</definedName>
    <definedName name="유리공">#REF!</definedName>
    <definedName name="유리공001">#REF!</definedName>
    <definedName name="유리공002">#REF!</definedName>
    <definedName name="유리공011">#REF!</definedName>
    <definedName name="유리공982">#REF!</definedName>
    <definedName name="유리공991">#REF!</definedName>
    <definedName name="유리공992">#REF!</definedName>
    <definedName name="유리노">#REF!</definedName>
    <definedName name="유리재">#REF!</definedName>
    <definedName name="유상">#REF!</definedName>
    <definedName name="유상진">#REF!</definedName>
    <definedName name="유용율보정">#REF!</definedName>
    <definedName name="유입조전기공사내역" localSheetId="2">{"'단계별시설공사비'!$A$3:$K$51"}</definedName>
    <definedName name="유입조전기공사내역">{"'단계별시설공사비'!$A$3:$K$51"}</definedName>
    <definedName name="유지관리비" hidden="1">#REF!</definedName>
    <definedName name="유치원1">#REF!</definedName>
    <definedName name="유카" localSheetId="2">#REF!</definedName>
    <definedName name="유카">#REF!</definedName>
    <definedName name="유형별보정">#REF!</definedName>
    <definedName name="윤로">#REF!</definedName>
    <definedName name="윤주영">#REF!</definedName>
    <definedName name="윻오ㅗ">#REF!</definedName>
    <definedName name="은" localSheetId="2">{#N/A,#N/A,FALSE,"구조2"}</definedName>
    <definedName name="은">{#N/A,#N/A,FALSE,"구조2"}</definedName>
    <definedName name="은구2" localSheetId="2" hidden="1">{#N/A,#N/A,FALSE,"부대1"}</definedName>
    <definedName name="은구2" hidden="1">{#N/A,#N/A,FALSE,"부대1"}</definedName>
    <definedName name="은행12" localSheetId="2">#REF!</definedName>
    <definedName name="은행12">#REF!</definedName>
    <definedName name="은행15" localSheetId="2">#REF!</definedName>
    <definedName name="은행15">#REF!</definedName>
    <definedName name="은행6" localSheetId="2">#REF!</definedName>
    <definedName name="은행6">#REF!</definedName>
    <definedName name="은행8" localSheetId="2">#REF!</definedName>
    <definedName name="은행8">#REF!</definedName>
    <definedName name="은행나무H3.5">#REF!</definedName>
    <definedName name="을부담품목별중량계">#REF!</definedName>
    <definedName name="음악">#REF!</definedName>
    <definedName name="음악1">#REF!</definedName>
    <definedName name="음악비">#REF!</definedName>
    <definedName name="의" localSheetId="2">{#N/A,#N/A,FALSE,"운반시간"}</definedName>
    <definedName name="의">{#N/A,#N/A,FALSE,"운반시간"}</definedName>
    <definedName name="의료비지원금">#REF!</definedName>
    <definedName name="의상">#REF!</definedName>
    <definedName name="의상비">#REF!</definedName>
    <definedName name="의영" localSheetId="7">#REF!</definedName>
    <definedName name="의영">#REF!</definedName>
    <definedName name="이">#REF!</definedName>
    <definedName name="이가" localSheetId="2">{"'Firr(선)'!$AS$1:$AY$62","'Firr(사)'!$AS$1:$AY$62","'Firr(회)'!$AS$1:$AY$62","'Firr(선)'!$L$1:$V$62","'Firr(사)'!$L$1:$V$62","'Firr(회)'!$L$1:$V$62"}</definedName>
    <definedName name="이가">{"'Firr(선)'!$AS$1:$AY$62","'Firr(사)'!$AS$1:$AY$62","'Firr(회)'!$AS$1:$AY$62","'Firr(선)'!$L$1:$V$62","'Firr(사)'!$L$1:$V$62","'Firr(회)'!$L$1:$V$62"}</definedName>
    <definedName name="이각" localSheetId="2">#REF!</definedName>
    <definedName name="이각">#REF!</definedName>
    <definedName name="이각B형">#REF!</definedName>
    <definedName name="이각노">#REF!</definedName>
    <definedName name="이각재">#REF!</definedName>
    <definedName name="이각지주목">#REF!</definedName>
    <definedName name="이공구가설비">#REF!</definedName>
    <definedName name="이공구간접노무비">#REF!</definedName>
    <definedName name="이공구공사원가">#REF!</definedName>
    <definedName name="이공구기타경비">#REF!</definedName>
    <definedName name="이공구부가가치세">#REF!</definedName>
    <definedName name="이공구산재보험료">#REF!</definedName>
    <definedName name="이공구안전관리비">#REF!</definedName>
    <definedName name="이공구이윤">#REF!</definedName>
    <definedName name="이공구일반관리비">#REF!</definedName>
    <definedName name="이귀식" localSheetId="2">{#N/A,#N/A,FALSE,"Aging Summary";#N/A,#N/A,FALSE,"Ratio Analysis";#N/A,#N/A,FALSE,"Test 120 Day Accts";#N/A,#N/A,FALSE,"Tickmarks"}</definedName>
    <definedName name="이귀식">{#N/A,#N/A,FALSE,"Aging Summary";#N/A,#N/A,FALSE,"Ratio Analysis";#N/A,#N/A,FALSE,"Test 120 Day Accts";#N/A,#N/A,FALSE,"Tickmarks"}</definedName>
    <definedName name="이노">#REF!</definedName>
    <definedName name="이동" localSheetId="7">#REF!</definedName>
    <definedName name="이동">#REF!</definedName>
    <definedName name="이동인">#REF!</definedName>
    <definedName name="이동자">#REF!</definedName>
    <definedName name="이론" localSheetId="2">{#N/A,#N/A,FALSE,"속도"}</definedName>
    <definedName name="이론">{#N/A,#N/A,FALSE,"속도"}</definedName>
    <definedName name="이름" localSheetId="2">{#N/A,#N/A,FALSE,"구조1"}</definedName>
    <definedName name="이름">{#N/A,#N/A,FALSE,"구조1"}</definedName>
    <definedName name="이름충돌">#REF!</definedName>
    <definedName name="이름표" localSheetId="2">{#N/A,#N/A,FALSE,"단가표지"}</definedName>
    <definedName name="이름표">{#N/A,#N/A,FALSE,"단가표지"}</definedName>
    <definedName name="이릉" hidden="1">#REF!</definedName>
    <definedName name="이릴" localSheetId="2">{#N/A,#N/A,FALSE,"지침";#N/A,#N/A,FALSE,"환경분석";#N/A,#N/A,FALSE,"Sheet16"}</definedName>
    <definedName name="이릴">{#N/A,#N/A,FALSE,"지침";#N/A,#N/A,FALSE,"환경분석";#N/A,#N/A,FALSE,"Sheet16"}</definedName>
    <definedName name="이미" localSheetId="2">{"Book1","부대-(표지판,데리,가드).xls","부대-(낙,차,중분대).xls"}</definedName>
    <definedName name="이미">{"Book1","부대-(표지판,데리,가드).xls","부대-(낙,차,중분대).xls"}</definedName>
    <definedName name="이상">#REF!</definedName>
    <definedName name="이상하다">#REF!</definedName>
    <definedName name="이설" hidden="1">{#N/A,#N/A,FALSE,"전력간선"}</definedName>
    <definedName name="이성" localSheetId="2">{#N/A,#N/A,FALSE,"골재소요량";#N/A,#N/A,FALSE,"골재소요량"}</definedName>
    <definedName name="이성">{#N/A,#N/A,FALSE,"골재소요량";#N/A,#N/A,FALSE,"골재소요량"}</definedName>
    <definedName name="이성진" localSheetId="2">{#N/A,#N/A,FALSE,"조골재"}</definedName>
    <definedName name="이성진">{#N/A,#N/A,FALSE,"조골재"}</definedName>
    <definedName name="이식">#REF!</definedName>
    <definedName name="이식단가">#REF!</definedName>
    <definedName name="이식단가1">#REF!</definedName>
    <definedName name="이식일위">#REF!</definedName>
    <definedName name="이윤">#REF!</definedName>
    <definedName name="利潤">#REF!</definedName>
    <definedName name="이윤요율">#REF!</definedName>
    <definedName name="이윤적용">#REF!</definedName>
    <definedName name="이윤ㅌ" localSheetId="7">#REF!</definedName>
    <definedName name="이윤ㅌ">#REF!</definedName>
    <definedName name="이윤표">#REF!</definedName>
    <definedName name="이윤후">#REF!</definedName>
    <definedName name="이일" localSheetId="2" hidden="1">#REF!</definedName>
    <definedName name="이일" hidden="1">#REF!</definedName>
    <definedName name="이자">#REF!</definedName>
    <definedName name="이자율">#REF!</definedName>
    <definedName name="이재">#REF!</definedName>
    <definedName name="이전비">#REF!</definedName>
    <definedName name="이전비후">#REF!</definedName>
    <definedName name="이전화면" localSheetId="7">#REF!</definedName>
    <definedName name="이전화면">#REF!</definedName>
    <definedName name="이전화면1" localSheetId="7">#REF!</definedName>
    <definedName name="이전화면1">#REF!</definedName>
    <definedName name="이정" localSheetId="2">{#N/A,#N/A,FALSE,"2~8번"}</definedName>
    <definedName name="이정">{#N/A,#N/A,FALSE,"2~8번"}</definedName>
    <definedName name="이종훈">#REF!</definedName>
    <definedName name="이천순복음"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호" localSheetId="2">{#N/A,#N/A,FALSE,"Aging Summary";#N/A,#N/A,FALSE,"Ratio Analysis";#N/A,#N/A,FALSE,"Test 120 Day Accts";#N/A,#N/A,FALSE,"Tickmarks"}</definedName>
    <definedName name="이철호">{#N/A,#N/A,FALSE,"Aging Summary";#N/A,#N/A,FALSE,"Ratio Analysis";#N/A,#N/A,FALSE,"Test 120 Day Accts";#N/A,#N/A,FALSE,"Tickmarks"}</definedName>
    <definedName name="이팝나무H3.5">#REF!</definedName>
    <definedName name="이형관" localSheetId="2">#REF!</definedName>
    <definedName name="이형관">#REF!</definedName>
    <definedName name="이형철근">266523</definedName>
    <definedName name="인감" localSheetId="2">{#N/A,#N/A,TRUE,"총괄표";#N/A,#N/A,TRUE,"1호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감">{#N/A,#N/A,TRUE,"총괄표";#N/A,#N/A,TRUE,"1호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건">#REF!</definedName>
    <definedName name="인건비">#REF!</definedName>
    <definedName name="인건비단가" localSheetId="8">BLCH</definedName>
    <definedName name="인건비단가">BLCH</definedName>
    <definedName name="인구" localSheetId="2" hidden="1">#REF!</definedName>
    <definedName name="인구" hidden="1">#REF!</definedName>
    <definedName name="인다">#REF!</definedName>
    <definedName name="인력관리">#REF!</definedName>
    <definedName name="인력수">#REF!</definedName>
    <definedName name="인력품">#REF!</definedName>
    <definedName name="인부">#REF!</definedName>
    <definedName name="인부1">#REF!</definedName>
    <definedName name="인쇄량">#REF!</definedName>
    <definedName name="인쇄비">#REF!</definedName>
    <definedName name="인쇄수량">#REF!</definedName>
    <definedName name="인쇄양식" localSheetId="2">공종별집계표!인쇄양식</definedName>
    <definedName name="인쇄양식">인쇄양식</definedName>
    <definedName name="인쇄영역">#REF!</definedName>
    <definedName name="인쇄영역2">#REF!</definedName>
    <definedName name="인양제내역서">#REF!</definedName>
    <definedName name="인입공사비">#REF!</definedName>
    <definedName name="인천점일위대가" localSheetId="2">{#N/A,#N/A,FALSE,"Sheet1"}</definedName>
    <definedName name="인천점일위대가">{#N/A,#N/A,FALSE,"Sheet1"}</definedName>
    <definedName name="인천점일위대가_1" localSheetId="2">{#N/A,#N/A,FALSE,"Sheet1"}</definedName>
    <definedName name="인천점일위대가_1">{#N/A,#N/A,FALSE,"Sheet1"}</definedName>
    <definedName name="인천점일위대가_2" localSheetId="2">{#N/A,#N/A,FALSE,"Sheet1"}</definedName>
    <definedName name="인천점일위대가_2">{#N/A,#N/A,FALSE,"Sheet1"}</definedName>
    <definedName name="인천점일위대가_3" localSheetId="2">{#N/A,#N/A,FALSE,"Sheet1"}</definedName>
    <definedName name="인천점일위대가_3">{#N/A,#N/A,FALSE,"Sheet1"}</definedName>
    <definedName name="인천점일위대가_4" localSheetId="2">{#N/A,#N/A,FALSE,"Sheet1"}</definedName>
    <definedName name="인천점일위대가_4">{#N/A,#N/A,FALSE,"Sheet1"}</definedName>
    <definedName name="인천점일위대가_5" localSheetId="2">{#N/A,#N/A,FALSE,"Sheet1"}</definedName>
    <definedName name="인천점일위대가_5">{#N/A,#N/A,FALSE,"Sheet1"}</definedName>
    <definedName name="인천제철">#REF!</definedName>
    <definedName name="인천지검"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하대" localSheetId="2">{#N/A,#N/A,FALSE,"단가표지"}</definedName>
    <definedName name="인하대">{#N/A,#N/A,FALSE,"단가표지"}</definedName>
    <definedName name="인하대_1" localSheetId="2">{#N/A,#N/A,FALSE,"단가표지"}</definedName>
    <definedName name="인하대_1">{#N/A,#N/A,FALSE,"단가표지"}</definedName>
    <definedName name="인하대_2" localSheetId="2">{#N/A,#N/A,FALSE,"단가표지"}</definedName>
    <definedName name="인하대_2">{#N/A,#N/A,FALSE,"단가표지"}</definedName>
    <definedName name="인하대_3" localSheetId="2">{#N/A,#N/A,FALSE,"단가표지"}</definedName>
    <definedName name="인하대_3">{#N/A,#N/A,FALSE,"단가표지"}</definedName>
    <definedName name="인하대_4" localSheetId="2">{#N/A,#N/A,FALSE,"단가표지"}</definedName>
    <definedName name="인하대_4">{#N/A,#N/A,FALSE,"단가표지"}</definedName>
    <definedName name="인하대_5" localSheetId="2">{#N/A,#N/A,FALSE,"단가표지"}</definedName>
    <definedName name="인하대_5">{#N/A,#N/A,FALSE,"단가표지"}</definedName>
    <definedName name="인허가">#REF!</definedName>
    <definedName name="일">#REF!</definedName>
    <definedName name="일.화장실및관리실">#REF!</definedName>
    <definedName name="일각" localSheetId="2">#REF!</definedName>
    <definedName name="일각">#REF!</definedName>
    <definedName name="일공" localSheetId="2">{#N/A,#N/A,FALSE,"부대1"}</definedName>
    <definedName name="일공">{#N/A,#N/A,FALSE,"부대1"}</definedName>
    <definedName name="일공구가설">#REF!</definedName>
    <definedName name="일공구가설비" localSheetId="2">#REF!</definedName>
    <definedName name="일공구가설비">#REF!</definedName>
    <definedName name="일공구간노" localSheetId="2">#REF!</definedName>
    <definedName name="일공구간노">#REF!</definedName>
    <definedName name="일공구공사" localSheetId="2">#REF!</definedName>
    <definedName name="일공구공사">#REF!</definedName>
    <definedName name="일공구기계경비">#REF!</definedName>
    <definedName name="일공구기타경" localSheetId="2">#REF!</definedName>
    <definedName name="일공구기타경">#REF!</definedName>
    <definedName name="일공구부가">#REF!</definedName>
    <definedName name="일공구산재" localSheetId="2">#REF!</definedName>
    <definedName name="일공구산재">#REF!</definedName>
    <definedName name="일공구일반" localSheetId="2">#REF!</definedName>
    <definedName name="일공구일반">#REF!</definedName>
    <definedName name="일공구직영비">#REF!</definedName>
    <definedName name="일공구직접노무비">#REF!</definedName>
    <definedName name="일공구직접재료비">#REF!</definedName>
    <definedName name="일공구품질" localSheetId="2">#REF!</definedName>
    <definedName name="일공구품질">#REF!</definedName>
    <definedName name="일관">#REF!</definedName>
    <definedName name="일관율"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표" localSheetId="8">BLCH</definedName>
    <definedName name="일관율표">BLCH</definedName>
    <definedName name="일당">#REF!</definedName>
    <definedName name="일대">#REF!</definedName>
    <definedName name="일동">#REF!</definedName>
    <definedName name="일동인">#REF!</definedName>
    <definedName name="일동자">#REF!</definedName>
    <definedName name="일반">#REF!</definedName>
    <definedName name="일반1">#REF!</definedName>
    <definedName name="일반관리비">#REF!</definedName>
    <definedName name="一般管理費">#REF!</definedName>
    <definedName name="일반관리비요율">#REF!</definedName>
    <definedName name="일반관리비표">#REF!</definedName>
    <definedName name="일반관리비후">#REF!</definedName>
    <definedName name="일반교실1">#REF!</definedName>
    <definedName name="일반부" localSheetId="2">{#N/A,#N/A,FALSE,"조골재"}</definedName>
    <definedName name="일반부">{#N/A,#N/A,FALSE,"조골재"}</definedName>
    <definedName name="일반부_1" localSheetId="2">{#N/A,#N/A,FALSE,"조골재"}</definedName>
    <definedName name="일반부_1">{#N/A,#N/A,FALSE,"조골재"}</definedName>
    <definedName name="일반분석1">#REF!</definedName>
    <definedName name="일반스텝숙박">#REF!</definedName>
    <definedName name="일반시방서2" localSheetId="2">공종별집계표!일반시방서2</definedName>
    <definedName name="일반시방서2">#REF!</definedName>
    <definedName name="일반통신">#REF!</definedName>
    <definedName name="일반통신설비">#REF!</definedName>
    <definedName name="일본" localSheetId="7">#REF!</definedName>
    <definedName name="일본">#REF!</definedName>
    <definedName name="일수입상">#REF!</definedName>
    <definedName name="일수입하">#REF!</definedName>
    <definedName name="일수출상">#REF!</definedName>
    <definedName name="일수출하">#REF!</definedName>
    <definedName name="일위" localSheetId="2">#REF!,#REF!</definedName>
    <definedName name="일위">#REF!,#REF!</definedName>
    <definedName name="일위1">#REF!</definedName>
    <definedName name="일위2" localSheetId="2">#REF!,#REF!</definedName>
    <definedName name="일위2">#REF!,#REF!</definedName>
    <definedName name="일위간재2">#REF!</definedName>
    <definedName name="일위단가">#REF!</definedName>
    <definedName name="일위대가" localSheetId="2">#REF!</definedName>
    <definedName name="일위대가">#REF!</definedName>
    <definedName name="일위대가1" localSheetId="2">{#N/A,#N/A,FALSE,"변경내역비교(총체)";#N/A,#N/A,FALSE,"잡비(총체)";#N/A,#N/A,FALSE,"ES대상";#N/A,#N/A,FALSE,"DS대상";#N/A,#N/A,FALSE,"ES잡비";#N/A,#N/A,FALSE,"DS잡비";#N/A,#N/A,FALSE,"공사비증감내역";#N/A,#N/A,FALSE,"물량증감내역 (총체)"}</definedName>
    <definedName name="일위대가1">{#N/A,#N/A,FALSE,"변경내역비교(총체)";#N/A,#N/A,FALSE,"잡비(총체)";#N/A,#N/A,FALSE,"ES대상";#N/A,#N/A,FALSE,"DS대상";#N/A,#N/A,FALSE,"ES잡비";#N/A,#N/A,FALSE,"DS잡비";#N/A,#N/A,FALSE,"공사비증감내역";#N/A,#N/A,FALSE,"물량증감내역 (총체)"}</definedName>
    <definedName name="일위대가목록" localSheetId="2">{#N/A,#N/A,FALSE,"변경내역비교(총체)";#N/A,#N/A,FALSE,"잡비(총체)";#N/A,#N/A,FALSE,"ES대상";#N/A,#N/A,FALSE,"DS대상";#N/A,#N/A,FALSE,"ES잡비";#N/A,#N/A,FALSE,"DS잡비";#N/A,#N/A,FALSE,"공사비증감내역";#N/A,#N/A,FALSE,"물량증감내역 (총체)"}</definedName>
    <definedName name="일위대가목록">#REF!</definedName>
    <definedName name="일위대가목록_2">#REF!</definedName>
    <definedName name="일위대가목록_2_1">#REF!</definedName>
    <definedName name="일위대가목록_2_2">#REF!</definedName>
    <definedName name="일위대가목록_3">#REF!</definedName>
    <definedName name="일위대가서" localSheetId="2">#REF!,#REF!</definedName>
    <definedName name="일위대가서">#REF!,#REF!</definedName>
    <definedName name="일위대가코드">#REF!</definedName>
    <definedName name="일위대가코드2">#REF!</definedName>
    <definedName name="일위대가표지">#REF!</definedName>
    <definedName name="일위목록">#REF!</definedName>
    <definedName name="일위목록1">#REF!</definedName>
    <definedName name="일위산출">#REF!</definedName>
    <definedName name="일위산출1">#REF!</definedName>
    <definedName name="일위산출기초">#REF!</definedName>
    <definedName name="일위수량">#REF!</definedName>
    <definedName name="일위직재2">#REF!</definedName>
    <definedName name="일위호표">#REF!</definedName>
    <definedName name="일의01">#REF!</definedName>
    <definedName name="일자">#REF!</definedName>
    <definedName name="일자1">#REF!</definedName>
    <definedName name="일자10">#REF!</definedName>
    <definedName name="일자11">#REF!</definedName>
    <definedName name="일자12">#REF!</definedName>
    <definedName name="일자13">#REF!</definedName>
    <definedName name="일자2">#REF!</definedName>
    <definedName name="일자3">#REF!</definedName>
    <definedName name="일자4">#REF!</definedName>
    <definedName name="일자5">#REF!</definedName>
    <definedName name="일자6">#REF!</definedName>
    <definedName name="일자7">#REF!</definedName>
    <definedName name="일자8">#REF!</definedName>
    <definedName name="일자9">#REF!</definedName>
    <definedName name="일정">#REF!</definedName>
    <definedName name="일집" localSheetId="2" hidden="1">#REF!</definedName>
    <definedName name="일집" hidden="1">#REF!</definedName>
    <definedName name="일출력">#REF!</definedName>
    <definedName name="임">#REF!</definedName>
    <definedName name="임가공">#REF!</definedName>
    <definedName name="임ㄴ" localSheetId="2" hidden="1">{"'공사부문'!$A$6:$A$32"}</definedName>
    <definedName name="임ㄴ" hidden="1">{"'공사부문'!$A$6:$A$32"}</definedName>
    <definedName name="임대면적">#REF!</definedName>
    <definedName name="임대비">#REF!</definedName>
    <definedName name="임명">#REF!</definedName>
    <definedName name="임상건축">#REF!</definedName>
    <definedName name="임상기계">#REF!</definedName>
    <definedName name="임상소방">#REF!</definedName>
    <definedName name="임상전기">#REF!</definedName>
    <definedName name="임상조경">#REF!</definedName>
    <definedName name="임상토목">#REF!</definedName>
    <definedName name="임상통신">#REF!</definedName>
    <definedName name="임시">#REF!</definedName>
    <definedName name="임시1" localSheetId="2">{#N/A,#N/A,FALSE,"전력간선"}</definedName>
    <definedName name="임시1">{#N/A,#N/A,FALSE,"전력간선"}</definedName>
    <definedName name="임시2" localSheetId="2">{#N/A,#N/A,FALSE,"전력간선"}</definedName>
    <definedName name="임시2">{#N/A,#N/A,FALSE,"전력간선"}</definedName>
    <definedName name="임시동력">#REF!</definedName>
    <definedName name="임썽">#REF!</definedName>
    <definedName name="임율">#REF!</definedName>
    <definedName name="임자" localSheetId="2">{"Book1","부대-(표지판,데리,가드).xls","부대-(낙,차,중분대).xls"}</definedName>
    <definedName name="임자">{"Book1","부대-(표지판,데리,가드).xls","부대-(낙,차,중분대).xls"}</definedName>
    <definedName name="임홍병">#REF!</definedName>
    <definedName name="입력">#REF!</definedName>
    <definedName name="입력2">#REF!</definedName>
    <definedName name="입력란">#REF!</definedName>
    <definedName name="입력레이어">#REF!</definedName>
    <definedName name="입력물수">#REF!</definedName>
    <definedName name="입력일수">#REF!</definedName>
    <definedName name="입력작업량">#REF!</definedName>
    <definedName name="입력전체">#REF!</definedName>
    <definedName name="입력지형계수">#REF!</definedName>
    <definedName name="입사일">#REF!</definedName>
    <definedName name="입찰" localSheetId="2">{#N/A,#N/A,FALSE,"구조2"}</definedName>
    <definedName name="입찰">{#N/A,#N/A,FALSE,"구조2"}</definedName>
    <definedName name="입찰_1" localSheetId="2">{#N/A,#N/A,FALSE,"구조2"}</definedName>
    <definedName name="입찰_1">{#N/A,#N/A,FALSE,"구조2"}</definedName>
    <definedName name="입찰_2" localSheetId="2">{#N/A,#N/A,FALSE,"구조2"}</definedName>
    <definedName name="입찰_2">{#N/A,#N/A,FALSE,"구조2"}</definedName>
    <definedName name="입찰_3" localSheetId="2">{#N/A,#N/A,FALSE,"구조2"}</definedName>
    <definedName name="입찰_3">{#N/A,#N/A,FALSE,"구조2"}</definedName>
    <definedName name="입찰_4" localSheetId="2">{#N/A,#N/A,FALSE,"구조2"}</definedName>
    <definedName name="입찰_4">{#N/A,#N/A,FALSE,"구조2"}</definedName>
    <definedName name="입찰_5" localSheetId="2">{#N/A,#N/A,FALSE,"구조2"}</definedName>
    <definedName name="입찰_5">{#N/A,#N/A,FALSE,"구조2"}</definedName>
    <definedName name="입찰금액안" hidden="1">#REF!</definedName>
    <definedName name="입찰처">"Text 64"</definedName>
    <definedName name="입출고" localSheetId="2">공종별집계표!입출고</definedName>
    <definedName name="입출고">#REF!</definedName>
    <definedName name="잉크가격">#REF!</definedName>
    <definedName name="잉크단가">#REF!</definedName>
    <definedName name="ㅈ">#REF!</definedName>
    <definedName name="ㅈ56ㅕ" localSheetId="2">{"'용역비'!$A$4:$C$8"}</definedName>
    <definedName name="ㅈ56ㅕ">{"'용역비'!$A$4:$C$8"}</definedName>
    <definedName name="ㅈㄱ" localSheetId="8">BLCH</definedName>
    <definedName name="ㅈㄱ">BLCH</definedName>
    <definedName name="ㅈㄱ_1" localSheetId="2">{#N/A,#N/A,FALSE,"조골재"}</definedName>
    <definedName name="ㅈㄱ_1">{#N/A,#N/A,FALSE,"조골재"}</definedName>
    <definedName name="ㅈㄱㄷㅅㅈㄷ">#REF!</definedName>
    <definedName name="ㅈㄱㄷ쇽ㄷㅈ">#REF!</definedName>
    <definedName name="ㅈㄱㅂ">#REF!</definedName>
    <definedName name="ㅈㄱㅈㄷ">#REF!</definedName>
    <definedName name="ㅈ걋ㄷ" localSheetId="2" hidden="1">{#N/A,#N/A,FALSE,"CCTV"}</definedName>
    <definedName name="ㅈ걋ㄷ" hidden="1">{#N/A,#N/A,FALSE,"CCTV"}</definedName>
    <definedName name="ㅈ구" localSheetId="2" hidden="1">{#N/A,#N/A,FALSE,"CCTV"}</definedName>
    <definedName name="ㅈ구" hidden="1">{#N/A,#N/A,FALSE,"CCTV"}</definedName>
    <definedName name="ㅈㄳㄱㅈㅂ">#REF!</definedName>
    <definedName name="ㅈㄴ">#REF!</definedName>
    <definedName name="ㅈㄵ">#REF!</definedName>
    <definedName name="ㅈㄷ" localSheetId="2">{#N/A,#N/A,FALSE,"예상손익";#N/A,#N/A,FALSE,"관리분석";#N/A,#N/A,FALSE,"장비분석";#N/A,#N/A,FALSE,"준설분석";#N/A,#N/A,FALSE,"철구분석"}</definedName>
    <definedName name="ㅈㄷ">{#N/A,#N/A,FALSE,"예상손익";#N/A,#N/A,FALSE,"관리분석";#N/A,#N/A,FALSE,"장비분석";#N/A,#N/A,FALSE,"준설분석";#N/A,#N/A,FALSE,"철구분석"}</definedName>
    <definedName name="ㅈㄷ_1" localSheetId="2">{#N/A,#N/A,FALSE,"예상손익";#N/A,#N/A,FALSE,"관리분석";#N/A,#N/A,FALSE,"장비분석";#N/A,#N/A,FALSE,"준설분석";#N/A,#N/A,FALSE,"철구분석"}</definedName>
    <definedName name="ㅈㄷ_1">{#N/A,#N/A,FALSE,"예상손익";#N/A,#N/A,FALSE,"관리분석";#N/A,#N/A,FALSE,"장비분석";#N/A,#N/A,FALSE,"준설분석";#N/A,#N/A,FALSE,"철구분석"}</definedName>
    <definedName name="ㅈㄷ_2" localSheetId="2">{#N/A,#N/A,FALSE,"예상손익";#N/A,#N/A,FALSE,"관리분석";#N/A,#N/A,FALSE,"장비분석";#N/A,#N/A,FALSE,"준설분석";#N/A,#N/A,FALSE,"철구분석"}</definedName>
    <definedName name="ㅈㄷ_2">{#N/A,#N/A,FALSE,"예상손익";#N/A,#N/A,FALSE,"관리분석";#N/A,#N/A,FALSE,"장비분석";#N/A,#N/A,FALSE,"준설분석";#N/A,#N/A,FALSE,"철구분석"}</definedName>
    <definedName name="ㅈㄷ_3" localSheetId="2">{#N/A,#N/A,FALSE,"예상손익";#N/A,#N/A,FALSE,"관리분석";#N/A,#N/A,FALSE,"장비분석";#N/A,#N/A,FALSE,"준설분석";#N/A,#N/A,FALSE,"철구분석"}</definedName>
    <definedName name="ㅈㄷ_3">{#N/A,#N/A,FALSE,"예상손익";#N/A,#N/A,FALSE,"관리분석";#N/A,#N/A,FALSE,"장비분석";#N/A,#N/A,FALSE,"준설분석";#N/A,#N/A,FALSE,"철구분석"}</definedName>
    <definedName name="ㅈㄷ_4" localSheetId="2">{#N/A,#N/A,FALSE,"예상손익";#N/A,#N/A,FALSE,"관리분석";#N/A,#N/A,FALSE,"장비분석";#N/A,#N/A,FALSE,"준설분석";#N/A,#N/A,FALSE,"철구분석"}</definedName>
    <definedName name="ㅈㄷ_4">{#N/A,#N/A,FALSE,"예상손익";#N/A,#N/A,FALSE,"관리분석";#N/A,#N/A,FALSE,"장비분석";#N/A,#N/A,FALSE,"준설분석";#N/A,#N/A,FALSE,"철구분석"}</definedName>
    <definedName name="ㅈㄷ_5" localSheetId="2">{#N/A,#N/A,FALSE,"예상손익";#N/A,#N/A,FALSE,"관리분석";#N/A,#N/A,FALSE,"장비분석";#N/A,#N/A,FALSE,"준설분석";#N/A,#N/A,FALSE,"철구분석"}</definedName>
    <definedName name="ㅈㄷ_5">{#N/A,#N/A,FALSE,"예상손익";#N/A,#N/A,FALSE,"관리분석";#N/A,#N/A,FALSE,"장비분석";#N/A,#N/A,FALSE,"준설분석";#N/A,#N/A,FALSE,"철구분석"}</definedName>
    <definedName name="ㅈㄷㄱ2" localSheetId="2">{#N/A,#N/A,FALSE,"골재소요량";#N/A,#N/A,FALSE,"골재소요량"}</definedName>
    <definedName name="ㅈㄷㄱ2">{#N/A,#N/A,FALSE,"골재소요량";#N/A,#N/A,FALSE,"골재소요량"}</definedName>
    <definedName name="ㅈㄷㄱㄷㄱㄷ" localSheetId="2">{"'용역비'!$A$4:$C$8"}</definedName>
    <definedName name="ㅈㄷㄱㄷㄱㄷ">{"'용역비'!$A$4:$C$8"}</definedName>
    <definedName name="ㅈㄷㄱㅈㄷ">#REF!</definedName>
    <definedName name="ㅈㄷㄹㅈㄷㄹ" localSheetId="2">{#N/A,#N/A,FALSE,"명세표"}</definedName>
    <definedName name="ㅈㄷㄹㅈㄷㄹ">{#N/A,#N/A,FALSE,"명세표"}</definedName>
    <definedName name="ㅈㄷㄻㅇㄹ" hidden="1">#REF!</definedName>
    <definedName name="ㅈㄷㄻㅈ" localSheetId="2" hidden="1">#REF!</definedName>
    <definedName name="ㅈㄷㄻㅈ" hidden="1">#REF!</definedName>
    <definedName name="ㅈㄷㅂㄱㅈㅂㄷㄱ">#REF!</definedName>
    <definedName name="ㅈㄷㅅㅈㅅ">#REF!</definedName>
    <definedName name="ㅈ됵ㄱㄱㄷㅈㄱㄷㄱ">#REF!</definedName>
    <definedName name="ㅈㅁㅅㄷㅈㄷㅂ">#REF!</definedName>
    <definedName name="ㅈㅂㄱ">#REF!</definedName>
    <definedName name="ㅈㅂㄱㄷㅅ">#REF!</definedName>
    <definedName name="ㅈㅂㄱㄷㅈㅂ">#REF!</definedName>
    <definedName name="ㅈㅂㄱㅂㅈ">#REF!</definedName>
    <definedName name="ㅈㅂㄷㅂ">#REF!</definedName>
    <definedName name="ㅈㅂㅇㅈ" localSheetId="2">#REF!,#REF!</definedName>
    <definedName name="ㅈㅂㅇㅈ">#REF!,#REF!</definedName>
    <definedName name="ㅈㅅㅎㄷㄷ">#REF!</definedName>
    <definedName name="ㅈㅇ" localSheetId="2">{"'용역비'!$A$4:$C$8"}</definedName>
    <definedName name="ㅈㅇ">{"'용역비'!$A$4:$C$8"}</definedName>
    <definedName name="ㅈㅇㅈ">#REF!</definedName>
    <definedName name="ㅈㅈ">#REF!</definedName>
    <definedName name="ㅈㅈㅈ" localSheetId="2">{"'용역비'!$A$4:$C$8"}</definedName>
    <definedName name="ㅈㅈㅈ">{"'용역비'!$A$4:$C$8"}</definedName>
    <definedName name="ㅈㅈㅈㅈ" localSheetId="2">{#N/A,#N/A,FALSE,"명세표"}</definedName>
    <definedName name="ㅈㅈㅈㅈ">{#N/A,#N/A,FALSE,"명세표"}</definedName>
    <definedName name="ㅈㅈㅈㅈㅈㅈ" localSheetId="2">{"'용역비'!$A$4:$C$8"}</definedName>
    <definedName name="ㅈㅈㅈㅈㅈㅈ">{"'용역비'!$A$4:$C$8"}</definedName>
    <definedName name="자">#REF!</definedName>
    <definedName name="자1">#REF!</definedName>
    <definedName name="자2">#REF!</definedName>
    <definedName name="자3">#REF!</definedName>
    <definedName name="자4">#REF!</definedName>
    <definedName name="자R10" localSheetId="2">#REF!</definedName>
    <definedName name="자R10">#REF!</definedName>
    <definedName name="자R15" localSheetId="2">#REF!</definedName>
    <definedName name="자R15">#REF!</definedName>
    <definedName name="자R20" localSheetId="2">#REF!</definedName>
    <definedName name="자R20">#REF!</definedName>
    <definedName name="자R5" localSheetId="2">#REF!</definedName>
    <definedName name="자R5">#REF!</definedName>
    <definedName name="자R6" localSheetId="2">#REF!</definedName>
    <definedName name="자R6">#REF!</definedName>
    <definedName name="자R7" localSheetId="2">#REF!</definedName>
    <definedName name="자R7">#REF!</definedName>
    <definedName name="자R8" localSheetId="2">#REF!</definedName>
    <definedName name="자R8">#REF!</definedName>
    <definedName name="자W0.3" localSheetId="2">#REF!</definedName>
    <definedName name="자W0.3">#REF!</definedName>
    <definedName name="자W0.4" localSheetId="2">#REF!</definedName>
    <definedName name="자W0.4">#REF!</definedName>
    <definedName name="자W0.5" localSheetId="2">#REF!</definedName>
    <definedName name="자W0.5">#REF!</definedName>
    <definedName name="자W0.6" localSheetId="2">#REF!</definedName>
    <definedName name="자W0.6">#REF!</definedName>
    <definedName name="자W0.8" localSheetId="2">#REF!</definedName>
    <definedName name="자W0.8">#REF!</definedName>
    <definedName name="자W1.0" localSheetId="2">#REF!</definedName>
    <definedName name="자W1.0">#REF!</definedName>
    <definedName name="자W1.2" localSheetId="2">#REF!</definedName>
    <definedName name="자W1.2">#REF!</definedName>
    <definedName name="자갈">#REF!</definedName>
    <definedName name="자갈경" localSheetId="2">#REF!</definedName>
    <definedName name="자갈경">#REF!</definedName>
    <definedName name="자갈노" localSheetId="2">#REF!</definedName>
    <definedName name="자갈노">#REF!</definedName>
    <definedName name="자갈재" localSheetId="2">#REF!</definedName>
    <definedName name="자갈재">#REF!</definedName>
    <definedName name="자격수당1">#REF!</definedName>
    <definedName name="자격수당2">#REF!</definedName>
    <definedName name="자격요건">#REF!</definedName>
    <definedName name="자귀" localSheetId="2">#REF!</definedName>
    <definedName name="자귀">#REF!</definedName>
    <definedName name="자귀나무H3.0xR8">#REF!</definedName>
    <definedName name="자금수지" localSheetId="2" hidden="1">#REF!</definedName>
    <definedName name="자금수지" hidden="1">#REF!</definedName>
    <definedName name="자기계발비">#REF!</definedName>
    <definedName name="자도번">#REF!</definedName>
    <definedName name="자동노">#REF!</definedName>
    <definedName name="자동재">#REF!</definedName>
    <definedName name="자동화재탐지설비">#REF!</definedName>
    <definedName name="자료">#REF!</definedName>
    <definedName name="자미" localSheetId="2">{#N/A,#N/A,FALSE,"명세표"}</definedName>
    <definedName name="자미">{#N/A,#N/A,FALSE,"명세표"}</definedName>
    <definedName name="자본금" localSheetId="2">{#N/A,#N/A,FALSE,"Aging Summary";#N/A,#N/A,FALSE,"Ratio Analysis";#N/A,#N/A,FALSE,"Test 120 Day Accts";#N/A,#N/A,FALSE,"Tickmarks"}</definedName>
    <definedName name="자본금">{#N/A,#N/A,FALSE,"Aging Summary";#N/A,#N/A,FALSE,"Ratio Analysis";#N/A,#N/A,FALSE,"Test 120 Day Accts";#N/A,#N/A,FALSE,"Tickmarks"}</definedName>
    <definedName name="자산" localSheetId="2">{#N/A,#N/A,FALSE,"BS";#N/A,#N/A,FALSE,"PL";#N/A,#N/A,FALSE,"A";#N/A,#N/A,FALSE,"B";#N/A,#N/A,FALSE,"B1";#N/A,#N/A,FALSE,"C";#N/A,#N/A,FALSE,"C1";#N/A,#N/A,FALSE,"C2";#N/A,#N/A,FALSE,"D";#N/A,#N/A,FALSE,"E";#N/A,#N/A,FALSE,"F";#N/A,#N/A,FALSE,"AA";#N/A,#N/A,FALSE,"BB";#N/A,#N/A,FALSE,"CC";#N/A,#N/A,FALSE,"DD";#N/A,#N/A,FALSE,"EE";#N/A,#N/A,FALSE,"FF";#N/A,#N/A,FALSE,"PL10";#N/A,#N/A,FALSE,"PL20";#N/A,#N/A,FALSE,"PL30"}</definedName>
    <definedName name="자산">{#N/A,#N/A,FALSE,"BS";#N/A,#N/A,FALSE,"PL";#N/A,#N/A,FALSE,"A";#N/A,#N/A,FALSE,"B";#N/A,#N/A,FALSE,"B1";#N/A,#N/A,FALSE,"C";#N/A,#N/A,FALSE,"C1";#N/A,#N/A,FALSE,"C2";#N/A,#N/A,FALSE,"D";#N/A,#N/A,FALSE,"E";#N/A,#N/A,FALSE,"F";#N/A,#N/A,FALSE,"AA";#N/A,#N/A,FALSE,"BB";#N/A,#N/A,FALSE,"CC";#N/A,#N/A,FALSE,"DD";#N/A,#N/A,FALSE,"EE";#N/A,#N/A,FALSE,"FF";#N/A,#N/A,FALSE,"PL10";#N/A,#N/A,FALSE,"PL20";#N/A,#N/A,FALSE,"PL30"}</definedName>
    <definedName name="자산1" localSheetId="2">{#N/A,#N/A,FALSE,"BS";#N/A,#N/A,FALSE,"PL";#N/A,#N/A,FALSE,"A";#N/A,#N/A,FALSE,"B";#N/A,#N/A,FALSE,"B1";#N/A,#N/A,FALSE,"C";#N/A,#N/A,FALSE,"C1";#N/A,#N/A,FALSE,"C2";#N/A,#N/A,FALSE,"D";#N/A,#N/A,FALSE,"E";#N/A,#N/A,FALSE,"F";#N/A,#N/A,FALSE,"AA";#N/A,#N/A,FALSE,"BB";#N/A,#N/A,FALSE,"CC";#N/A,#N/A,FALSE,"DD";#N/A,#N/A,FALSE,"EE";#N/A,#N/A,FALSE,"FF";#N/A,#N/A,FALSE,"PL10";#N/A,#N/A,FALSE,"PL20";#N/A,#N/A,FALSE,"PL30"}</definedName>
    <definedName name="자산1">{#N/A,#N/A,FALSE,"BS";#N/A,#N/A,FALSE,"PL";#N/A,#N/A,FALSE,"A";#N/A,#N/A,FALSE,"B";#N/A,#N/A,FALSE,"B1";#N/A,#N/A,FALSE,"C";#N/A,#N/A,FALSE,"C1";#N/A,#N/A,FALSE,"C2";#N/A,#N/A,FALSE,"D";#N/A,#N/A,FALSE,"E";#N/A,#N/A,FALSE,"F";#N/A,#N/A,FALSE,"AA";#N/A,#N/A,FALSE,"BB";#N/A,#N/A,FALSE,"CC";#N/A,#N/A,FALSE,"DD";#N/A,#N/A,FALSE,"EE";#N/A,#N/A,FALSE,"FF";#N/A,#N/A,FALSE,"PL10";#N/A,#N/A,FALSE,"PL20";#N/A,#N/A,FALSE,"PL30"}</definedName>
    <definedName name="자연석1" localSheetId="2">#REF!</definedName>
    <definedName name="자연석1">#REF!</definedName>
    <definedName name="자연석2" localSheetId="2">#REF!</definedName>
    <definedName name="자연석2">#REF!</definedName>
    <definedName name="자연석3" localSheetId="2">#REF!</definedName>
    <definedName name="자연석3">#REF!</definedName>
    <definedName name="자연석경">#REF!</definedName>
    <definedName name="자연석노">#REF!</definedName>
    <definedName name="자연석쌓기경">#REF!</definedName>
    <definedName name="자연석쌓기노">#REF!</definedName>
    <definedName name="자연석쌓기재">#REF!</definedName>
    <definedName name="자연석재">#REF!</definedName>
    <definedName name="자재" localSheetId="7">#REF!</definedName>
    <definedName name="자재">#REF!</definedName>
    <definedName name="자재1">#REF!</definedName>
    <definedName name="자재2" localSheetId="2">{#N/A,#N/A,FALSE,"구조2"}</definedName>
    <definedName name="자재2">{#N/A,#N/A,FALSE,"구조2"}</definedName>
    <definedName name="자재단가">#REF!</definedName>
    <definedName name="자재단가근거" localSheetId="2" hidden="1">#REF!</definedName>
    <definedName name="자재단가근거" hidden="1">#REF!</definedName>
    <definedName name="자재단가등급">#REF!</definedName>
    <definedName name="자재단가표">#REF!</definedName>
    <definedName name="자재대">#REF!</definedName>
    <definedName name="자재대1">#REF!</definedName>
    <definedName name="자재대경비">#REF!</definedName>
    <definedName name="자재대노무비">#REF!</definedName>
    <definedName name="자재대재료비">#REF!</definedName>
    <definedName name="자재비">#REF!</definedName>
    <definedName name="자재인력조달">#REF!</definedName>
    <definedName name="자판기" localSheetId="2">{#N/A,#N/A,FALSE,"UNIT";#N/A,#N/A,FALSE,"UNIT";#N/A,#N/A,FALSE,"계정"}</definedName>
    <definedName name="자판기">{#N/A,#N/A,FALSE,"UNIT";#N/A,#N/A,FALSE,"UNIT";#N/A,#N/A,FALSE,"계정"}</definedName>
    <definedName name="자품명">#REF!</definedName>
    <definedName name="작_업__반_장">#REF!</definedName>
    <definedName name="작성자">#REF!</definedName>
    <definedName name="작업" localSheetId="2" hidden="1">{#N/A,#N/A,FALSE,"단가표지"}</definedName>
    <definedName name="작업">#REF!</definedName>
    <definedName name="작업계수">#REF!</definedName>
    <definedName name="작업량증감계수">#REF!</definedName>
    <definedName name="작업반장" localSheetId="2">#REF!</definedName>
    <definedName name="작업반장">#REF!</definedName>
    <definedName name="작업반장001">#REF!</definedName>
    <definedName name="작업반장002">#REF!</definedName>
    <definedName name="작업반장011">#REF!</definedName>
    <definedName name="작업반장982">#REF!</definedName>
    <definedName name="작업반장991">#REF!</definedName>
    <definedName name="작업반장992">#REF!</definedName>
    <definedName name="작업부산물">#REF!</definedName>
    <definedName name="작업분" localSheetId="2" hidden="1">{#N/A,#N/A,FALSE,"토공2"}</definedName>
    <definedName name="작업분" hidden="1">{#N/A,#N/A,FALSE,"토공2"}</definedName>
    <definedName name="작업시간">#REF!</definedName>
    <definedName name="작업집계표">#REF!</definedName>
    <definedName name="작업환경수당">#REF!</definedName>
    <definedName name="잔" localSheetId="2">{"Book1","부대-(표지판,데리,가드).xls","부대-(낙,차,중분대).xls"}</definedName>
    <definedName name="잔">{"Book1","부대-(표지판,데리,가드).xls","부대-(낙,차,중분대).xls"}</definedName>
    <definedName name="잔디" localSheetId="2">#REF!</definedName>
    <definedName name="잔디">#REF!</definedName>
    <definedName name="잔디1">#REF!</definedName>
    <definedName name="잔디5경">#REF!</definedName>
    <definedName name="잔디5노무">#REF!</definedName>
    <definedName name="잔디5재료">#REF!</definedName>
    <definedName name="잔자갈노">#REF!</definedName>
    <definedName name="잔자갈재">#REF!</definedName>
    <definedName name="잔토">#REF!</definedName>
    <definedName name="잔토경">#REF!</definedName>
    <definedName name="잔토노">#REF!</definedName>
    <definedName name="잔토재">#REF!</definedName>
    <definedName name="잠___수___부">#REF!</definedName>
    <definedName name="잠___함___공">#REF!</definedName>
    <definedName name="잠수부001">#REF!</definedName>
    <definedName name="잠수부002">#REF!</definedName>
    <definedName name="잠수부011">#REF!</definedName>
    <definedName name="잠수부982">#REF!</definedName>
    <definedName name="잠수부991">#REF!</definedName>
    <definedName name="잠수부992">#REF!</definedName>
    <definedName name="잡비산출" hidden="1">#REF!</definedName>
    <definedName name="잡석" localSheetId="2">#REF!</definedName>
    <definedName name="잡석">#REF!</definedName>
    <definedName name="잡석노">#REF!</definedName>
    <definedName name="잡석재">#REF!</definedName>
    <definedName name="잡재">#REF!</definedName>
    <definedName name="잡철경" localSheetId="2">#REF!</definedName>
    <definedName name="잡철경">#REF!</definedName>
    <definedName name="잡철노" localSheetId="2">#REF!</definedName>
    <definedName name="잡철노">#REF!</definedName>
    <definedName name="잡철재" localSheetId="2">#REF!</definedName>
    <definedName name="잡철재">#REF!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노">#REF!</definedName>
    <definedName name="장미등기구_수량">#REF!</definedName>
    <definedName name="장비재료비" localSheetId="2">{#N/A,#N/A,FALSE,"표   지";#N/A,#N/A,FALSE,"목  차";#N/A,#N/A,FALSE,"적용표지"}</definedName>
    <definedName name="장비재료비">{#N/A,#N/A,FALSE,"표   지";#N/A,#N/A,FALSE,"목  차";#N/A,#N/A,FALSE,"적용표지"}</definedName>
    <definedName name="장산교">#REF!</definedName>
    <definedName name="장성" localSheetId="2">#REF!,#REF!</definedName>
    <definedName name="장성">#REF!,#REF!</definedName>
    <definedName name="장소대여료1">#REF!</definedName>
    <definedName name="장위" localSheetId="2" hidden="1">#REF!</definedName>
    <definedName name="장위" hidden="1">#REF!</definedName>
    <definedName name="장재">#REF!</definedName>
    <definedName name="장종"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재1">#REF!</definedName>
    <definedName name="재2">#REF!</definedName>
    <definedName name="재개발요율">#REF!</definedName>
    <definedName name="재견적서" localSheetId="2">{#N/A,#N/A,FALSE,"전력간선"}</definedName>
    <definedName name="재견적서">{#N/A,#N/A,FALSE,"전력간선"}</definedName>
    <definedName name="재료">#REF!</definedName>
    <definedName name="재료2"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노무합계" localSheetId="2">{"'건축내역'!$A$1:$L$413"}</definedName>
    <definedName name="재료노무합계">{"'건축내역'!$A$1:$L$413"}</definedName>
    <definedName name="재료물량산출">#REF!</definedName>
    <definedName name="재료비">#REF!</definedName>
    <definedName name="材料費">#REF!</definedName>
    <definedName name="재료비_직노__x">#REF!</definedName>
    <definedName name="재료비2">#REF!</definedName>
    <definedName name="재료비금액">#REF!</definedName>
    <definedName name="재료비단가">#REF!</definedName>
    <definedName name="재료비단가차이">#REF!</definedName>
    <definedName name="재료비요율">#REF!</definedName>
    <definedName name="재료원단">#REF!</definedName>
    <definedName name="재료원단위1">#REF!</definedName>
    <definedName name="재료원단위산출">#REF!</definedName>
    <definedName name="재료집계3">#REF!</definedName>
    <definedName name="재미" localSheetId="2">{"Book1","부대-(표지판,데리,가드).xls","부대-(낙,차,중분대).xls"}</definedName>
    <definedName name="재미">{"Book1","부대-(표지판,데리,가드).xls","부대-(낙,차,중분대).xls"}</definedName>
    <definedName name="재집" localSheetId="2">{"'용역비'!$A$4:$C$8"}</definedName>
    <definedName name="재집">{"'용역비'!$A$4:$C$8"}</definedName>
    <definedName name="쟁료비">#REF!</definedName>
    <definedName name="저1">#REF!</definedName>
    <definedName name="저2">#REF!</definedName>
    <definedName name="저3">#REF!</definedName>
    <definedName name="저4">#REF!</definedName>
    <definedName name="저압케이블공" localSheetId="2">73973</definedName>
    <definedName name="저압케이블공">#REF!</definedName>
    <definedName name="저압케이블공노">#REF!</definedName>
    <definedName name="저압케이블공노임">#REF!</definedName>
    <definedName name="저압케이블전공">#REF!</definedName>
    <definedName name="저압케이블전공001">#REF!</definedName>
    <definedName name="저압케이블전공002">#REF!</definedName>
    <definedName name="저압케이블전공011">#REF!</definedName>
    <definedName name="저압케이블전공982">#REF!</definedName>
    <definedName name="저압케이블전공991">#REF!</definedName>
    <definedName name="저압케이블전공992">#REF!</definedName>
    <definedName name="저온" localSheetId="2" hidden="1">{#N/A,#N/A,FALSE,"견적갑지";#N/A,#N/A,FALSE,"총괄표";#N/A,#N/A,FALSE,"철골공사";#N/A,#N/A,FALSE,"토목공사";#N/A,#N/A,FALSE,"판넬전기공사"}</definedName>
    <definedName name="저온" hidden="1">{#N/A,#N/A,FALSE,"견적갑지";#N/A,#N/A,FALSE,"총괄표";#N/A,#N/A,FALSE,"철골공사";#N/A,#N/A,FALSE,"토목공사";#N/A,#N/A,FALSE,"판넬전기공사"}</definedName>
    <definedName name="저온1" localSheetId="2"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localSheetId="2"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localSheetId="2"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localSheetId="2"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localSheetId="2"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저전공">#REF!</definedName>
    <definedName name="저케">#REF!</definedName>
    <definedName name="저판두께" localSheetId="2">#REF!</definedName>
    <definedName name="저판두께">#REF!</definedName>
    <definedName name="적용">#REF!</definedName>
    <definedName name="적용1">#REF!</definedName>
    <definedName name="적용2">#REF!</definedName>
    <definedName name="적용3">#REF!</definedName>
    <definedName name="적용4">#REF!</definedName>
    <definedName name="적용5">#REF!</definedName>
    <definedName name="적용거리">#REF!</definedName>
    <definedName name="적용계약간접노무비">#REF!</definedName>
    <definedName name="적용계약공사원가">#REF!</definedName>
    <definedName name="적용계약공사원가경비">#REF!</definedName>
    <definedName name="적용계약공사원가노무비">#REF!</definedName>
    <definedName name="적용계약공사원가재료비">#REF!</definedName>
    <definedName name="적용계약기타경비">#REF!</definedName>
    <definedName name="적용계약산재보험료">#REF!</definedName>
    <definedName name="적용계약안전관리비">#REF!</definedName>
    <definedName name="적용계약이윤">#REF!</definedName>
    <definedName name="적용계약일반관리비">#REF!</definedName>
    <definedName name="적용단가">#REF!</definedName>
    <definedName name="적용대상기종">#REF!</definedName>
    <definedName name="적용대상기종요율">#REF!</definedName>
    <definedName name="적용도급액">#REF!</definedName>
    <definedName name="적용속도">#REF!</definedName>
    <definedName name="적용요금">#REF!</definedName>
    <definedName name="적용요금1">#REF!</definedName>
    <definedName name="적용요금2">#REF!</definedName>
    <definedName name="적용요금3">#REF!</definedName>
    <definedName name="적용요금6">#REF!</definedName>
    <definedName name="적용요금8">#REF!</definedName>
    <definedName name="적용요율">#REF!</definedName>
    <definedName name="적용원가">#REF!</definedName>
    <definedName name="적용제외간접노무비">#REF!</definedName>
    <definedName name="적용제외공사원가">#REF!</definedName>
    <definedName name="적용제외공사원가경비">#REF!</definedName>
    <definedName name="적용제외공사원가노무비">#REF!</definedName>
    <definedName name="적용제외공사원가재료비">#REF!</definedName>
    <definedName name="적용제외기타경비">#REF!</definedName>
    <definedName name="적용제외도급액">#REF!</definedName>
    <definedName name="적용제외산재보험료">#REF!</definedName>
    <definedName name="적용제외안전관리비">#REF!</definedName>
    <definedName name="적용제외이윤">#REF!</definedName>
    <definedName name="적용제외일반관리비">#REF!</definedName>
    <definedName name="적용톤수">#REF!</definedName>
    <definedName name="적용호표">#REF!</definedName>
    <definedName name="전" localSheetId="2">OFFSET(#REF!,1,0,COUNT(#REF!))</definedName>
    <definedName name="전">OFFSET(#REF!,1,0,COUNT(#REF!))</definedName>
    <definedName name="전_100W">#REF!</definedName>
    <definedName name="전_100W_수량">#REF!</definedName>
    <definedName name="전_30W">#REF!</definedName>
    <definedName name="전_30W_수량">#REF!</definedName>
    <definedName name="전_40W">#REF!</definedName>
    <definedName name="전_40W_수량">#REF!</definedName>
    <definedName name="전_60W">#REF!</definedName>
    <definedName name="전_60W_수량">#REF!</definedName>
    <definedName name="전_재_20_1">#REF!</definedName>
    <definedName name="전_재_20_1_수량">#REF!</definedName>
    <definedName name="전_재_20_2">#REF!</definedName>
    <definedName name="전_재_20_2_수량">#REF!</definedName>
    <definedName name="전_재_40_1">#REF!</definedName>
    <definedName name="전_재_40_1_수량">#REF!</definedName>
    <definedName name="전_재_40_2">#REF!</definedName>
    <definedName name="전_재_40_2_수량">#REF!</definedName>
    <definedName name="전_전_10">#REF!</definedName>
    <definedName name="전_전_20_1">#REF!</definedName>
    <definedName name="전_전_20_1_수량">#REF!</definedName>
    <definedName name="전_전_20_2">#REF!</definedName>
    <definedName name="전_전_20_2_수량">#REF!</definedName>
    <definedName name="전_전_40_1">#REF!</definedName>
    <definedName name="전_전_40_1_수량">#REF!</definedName>
    <definedName name="전_전_40_2">#REF!</definedName>
    <definedName name="전_전_40_2_수량">#REF!</definedName>
    <definedName name="전공">#REF!</definedName>
    <definedName name="전기" hidden="1">{#N/A,#N/A,FALSE,"전력간선"}</definedName>
    <definedName name="전기1">1201</definedName>
    <definedName name="전기공사기사_전기공사기사1급001">#REF!</definedName>
    <definedName name="전기공사기사_전기공사기사1급002">#REF!</definedName>
    <definedName name="전기공사기사_전기공사기사1급011">#REF!</definedName>
    <definedName name="전기공사기사_전기공사기사1급982">#REF!</definedName>
    <definedName name="전기공사기사_전기공사기사1급991">#REF!</definedName>
    <definedName name="전기공사기사_전기공사기사1급992">#REF!</definedName>
    <definedName name="전기공사기사1급">#REF!</definedName>
    <definedName name="전기공사기사1급노임">#REF!</definedName>
    <definedName name="전기공사기사2급">#REF!</definedName>
    <definedName name="전기공사기사2급노임">#REF!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기사1급">64800</definedName>
    <definedName name="전기기사2급">62990</definedName>
    <definedName name="전기실행" localSheetId="2" hidden="1">{"'용역비'!$A$4:$C$8"}</definedName>
    <definedName name="전기실행" hidden="1">{"'용역비'!$A$4:$C$8"}</definedName>
    <definedName name="전기일위" localSheetId="2" hidden="1">#REF!</definedName>
    <definedName name="전기일위" hidden="1">#REF!</definedName>
    <definedName name="전기재">#REF!</definedName>
    <definedName name="전기특기조건" localSheetId="2">{#N/A,#N/A,FALSE,"현장 NCR 분석";#N/A,#N/A,FALSE,"현장품질감사";#N/A,#N/A,FALSE,"현장품질감사"}</definedName>
    <definedName name="전기특기조건">{#N/A,#N/A,FALSE,"현장 NCR 분석";#N/A,#N/A,FALSE,"현장품질감사";#N/A,#N/A,FALSE,"현장품질감사"}</definedName>
    <definedName name="전노">#REF!</definedName>
    <definedName name="전동">#REF!</definedName>
    <definedName name="전동기">#REF!</definedName>
    <definedName name="전력">#REF!</definedName>
    <definedName name="전력단가">#REF!</definedName>
    <definedName name="전력단가2">#REF!</definedName>
    <definedName name="전력비2">#REF!</definedName>
    <definedName name="전력비3">#REF!</definedName>
    <definedName name="전력설비" localSheetId="2">{#N/A,#N/A,TRUE,"총괄"}</definedName>
    <definedName name="전력설비">{#N/A,#N/A,TRUE,"총괄"}</definedName>
    <definedName name="전력조사연장">#REF!</definedName>
    <definedName name="전력탐사연장">#REF!</definedName>
    <definedName name="전문인력">#REF!</definedName>
    <definedName name="전방동체치공구">#REF!</definedName>
    <definedName name="전선관공법">OFFSET(#REF!,0,0,COUNTA(#REF!),1)</definedName>
    <definedName name="전시" localSheetId="2">{"'용역비'!$A$4:$C$8"}</definedName>
    <definedName name="전시">{"'용역비'!$A$4:$C$8"}</definedName>
    <definedName name="전시물량" localSheetId="2">{"'공사부문'!$A$6:$A$32"}</definedName>
    <definedName name="전시물량">{"'공사부문'!$A$6:$A$32"}</definedName>
    <definedName name="전시시설물" localSheetId="2">{"'용역비'!$A$4:$C$8"}</definedName>
    <definedName name="전시시설물">{"'용역비'!$A$4:$C$8"}</definedName>
    <definedName name="전압">OFFSET(#REF!,0,0,COUNTA(#REF!),1)</definedName>
    <definedName name="전압구분">OFFSET(#REF!,0,0,COUNTA(#REF!),1)</definedName>
    <definedName name="전월차액금">#REF!</definedName>
    <definedName name="전입">#REF!</definedName>
    <definedName name="전자1월MM">#REF!</definedName>
    <definedName name="전자2월MM">#REF!</definedName>
    <definedName name="전자3월MM">#REF!</definedName>
    <definedName name="전자4월MM">#REF!</definedName>
    <definedName name="전자5월MM">#REF!</definedName>
    <definedName name="전자6월MM">#REF!</definedName>
    <definedName name="전자7월MM">#REF!</definedName>
    <definedName name="전자MM">#REF!</definedName>
    <definedName name="전재">#REF!</definedName>
    <definedName name="전재만">#REF!</definedName>
    <definedName name="전처리">#REF!</definedName>
    <definedName name="전체">#REF!</definedName>
    <definedName name="전체2차배부">#REF!</definedName>
    <definedName name="전체배부간접인건비">#REF!</definedName>
    <definedName name="전체인원">#REF!</definedName>
    <definedName name="전체제조총괄표" localSheetId="2">{"'건축내역'!$A$1:$L$413"}</definedName>
    <definedName name="전체제조총괄표">{"'건축내역'!$A$1:$L$413"}</definedName>
    <definedName name="전화노">#REF!</definedName>
    <definedName name="전화재">#REF!</definedName>
    <definedName name="전환수당">#REF!</definedName>
    <definedName name="전후일위대가">#REF!</definedName>
    <definedName name="절_단_공">#REF!</definedName>
    <definedName name="절1">#REF!</definedName>
    <definedName name="절단" localSheetId="2">{#N/A,#N/A,FALSE,"골재소요량";#N/A,#N/A,FALSE,"골재소요량"}</definedName>
    <definedName name="절단">{#N/A,#N/A,FALSE,"골재소요량";#N/A,#N/A,FALSE,"골재소요량"}</definedName>
    <definedName name="절단경비">#REF!</definedName>
    <definedName name="절단공">#REF!</definedName>
    <definedName name="절단공001">#REF!</definedName>
    <definedName name="절단공002">#REF!</definedName>
    <definedName name="절단공011">#REF!</definedName>
    <definedName name="절단공982">#REF!</definedName>
    <definedName name="절단공991">#REF!</definedName>
    <definedName name="절단공992">#REF!</definedName>
    <definedName name="절단공노임">#REF!</definedName>
    <definedName name="절단노무비">#REF!</definedName>
    <definedName name="절단재료비">#REF!</definedName>
    <definedName name="절취">#REF!</definedName>
    <definedName name="점검장비part">#REF!</definedName>
    <definedName name="점검장치PL">#REF!</definedName>
    <definedName name="점착력">#REF!</definedName>
    <definedName name="점토노">#REF!</definedName>
    <definedName name="점토재">#REF!</definedName>
    <definedName name="접속" localSheetId="2">{"'산출근거'!$B$4:$D$8"}</definedName>
    <definedName name="접속">{"'산출근거'!$B$4:$D$8"}</definedName>
    <definedName name="접속1" localSheetId="2">{"'산출근거'!$B$4:$D$8"}</definedName>
    <definedName name="접속1">{"'산출근거'!$B$4:$D$8"}</definedName>
    <definedName name="접속도로" localSheetId="2">{"'산출근거'!$B$4:$D$8"}</definedName>
    <definedName name="접속도로">{"'산출근거'!$B$4:$D$8"}</definedName>
    <definedName name="접속도로1" localSheetId="2">{#N/A,#N/A,FALSE,"혼합골재"}</definedName>
    <definedName name="접속도로1">{#N/A,#N/A,FALSE,"혼합골재"}</definedName>
    <definedName name="접속부" localSheetId="2">{#N/A,#N/A,FALSE,"2~8번"}</definedName>
    <definedName name="접속부">{#N/A,#N/A,FALSE,"2~8번"}</definedName>
    <definedName name="접수관리">#REF!</definedName>
    <definedName name="접수번호">OFFSET(#REF!,0,0,COUNTA(#REF!),1)</definedName>
    <definedName name="접수일자">#REF!</definedName>
    <definedName name="접지1종합계">#REF!</definedName>
    <definedName name="정" localSheetId="2">{#N/A,#N/A,FALSE,"Aging Summary";#N/A,#N/A,FALSE,"Ratio Analysis";#N/A,#N/A,FALSE,"Test 120 Day Accts";#N/A,#N/A,FALSE,"Tickmarks"}</definedName>
    <definedName name="정">{#N/A,#N/A,FALSE,"Aging Summary";#N/A,#N/A,FALSE,"Ratio Analysis";#N/A,#N/A,FALSE,"Test 120 Day Accts";#N/A,#N/A,FALSE,"Tickmarks"}</definedName>
    <definedName name="정___비___공">#REF!</definedName>
    <definedName name="정류기">#REF!</definedName>
    <definedName name="정류기재">#REF!</definedName>
    <definedName name="정문">#REF!</definedName>
    <definedName name="정보1급">#REF!</definedName>
    <definedName name="정보처리1급">#REF!</definedName>
    <definedName name="정보처리형태">#REF!</definedName>
    <definedName name="정비비">#REF!</definedName>
    <definedName name="정비사">#REF!</definedName>
    <definedName name="정산47">#REF!</definedName>
    <definedName name="정산내역">#REF!</definedName>
    <definedName name="정산수량" localSheetId="2">{#N/A,#N/A,TRUE,"수량총괄";#N/A,#N/A,TRUE,"공사비예산서";#N/A,#N/A,TRUE,"공사비예산서 (2)"}</definedName>
    <definedName name="정산수량">{#N/A,#N/A,TRUE,"수량총괄";#N/A,#N/A,TRUE,"공사비예산서";#N/A,#N/A,TRUE,"공사비예산서 (2)"}</definedName>
    <definedName name="정산평야부">#REF!</definedName>
    <definedName name="정산표" localSheetId="2">{#N/A,#N/A,FALSE,"Aging Summary";#N/A,#N/A,FALSE,"Ratio Analysis";#N/A,#N/A,FALSE,"Test 120 Day Accts";#N/A,#N/A,FALSE,"Tickmarks"}</definedName>
    <definedName name="정산표">{#N/A,#N/A,FALSE,"Aging Summary";#N/A,#N/A,FALSE,"Ratio Analysis";#N/A,#N/A,FALSE,"Test 120 Day Accts";#N/A,#N/A,FALSE,"Tickmarks"}</definedName>
    <definedName name="정압">#REF!</definedName>
    <definedName name="정압인">#REF!</definedName>
    <definedName name="정압자">#REF!</definedName>
    <definedName name="정위치시간당작업량">#REF!</definedName>
    <definedName name="정위치작업계수">#REF!</definedName>
    <definedName name="정위치작업일수">#REF!</definedName>
    <definedName name="정위치지형계수">#REF!</definedName>
    <definedName name="정위치편집작업증감계수">#REF!</definedName>
    <definedName name="정위치편집지형증감계수">#REF!</definedName>
    <definedName name="정위치편집축척별시간당작업량">#REF!</definedName>
    <definedName name="제___도___사">#REF!</definedName>
    <definedName name="제___재___공">#REF!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도사">#REF!</definedName>
    <definedName name="제도사001">#REF!</definedName>
    <definedName name="제도사002">#REF!</definedName>
    <definedName name="제도사011">#REF!</definedName>
    <definedName name="제도사982">#REF!</definedName>
    <definedName name="제도사991">#REF!</definedName>
    <definedName name="제도사992">#REF!</definedName>
    <definedName name="제수문" localSheetId="2" hidden="1">#REF!</definedName>
    <definedName name="제수문" hidden="1">#REF!</definedName>
    <definedName name="제수추가" localSheetId="2">{"'용역비'!$A$4:$C$8"}</definedName>
    <definedName name="제수추가">{"'용역비'!$A$4:$C$8"}</definedName>
    <definedName name="제작">#REF!</definedName>
    <definedName name="제작비입금액">#REF!</definedName>
    <definedName name="제작비합계">#REF!</definedName>
    <definedName name="제작사">#N/A</definedName>
    <definedName name="제작실">#REF!</definedName>
    <definedName name="제작실비">#REF!</definedName>
    <definedName name="제작준비진행">#REF!</definedName>
    <definedName name="제작지">#REF!</definedName>
    <definedName name="제작지휘">#REF!</definedName>
    <definedName name="제작회계">#REF!</definedName>
    <definedName name="제작회계비">#REF!</definedName>
    <definedName name="제조노임">#REF!</definedName>
    <definedName name="제조원가">#REF!</definedName>
    <definedName name="제조원가1">#REF!</definedName>
    <definedName name="제조하">#REF!</definedName>
    <definedName name="제철__축로공">#REF!</definedName>
    <definedName name="제철축로공001">#REF!</definedName>
    <definedName name="제철축로공002">#REF!</definedName>
    <definedName name="제철축로공011">#REF!</definedName>
    <definedName name="제철축로공982">#REF!</definedName>
    <definedName name="제철축로공991">#REF!</definedName>
    <definedName name="제철축로공992">#REF!</definedName>
    <definedName name="제초" localSheetId="2">#REF!</definedName>
    <definedName name="제초">#REF!</definedName>
    <definedName name="제출견적" localSheetId="2" hidden="1">{#N/A,#N/A,FALSE,"CCTV"}</definedName>
    <definedName name="제출견적" hidden="1">{#N/A,#N/A,FALSE,"CCTV"}</definedName>
    <definedName name="조" localSheetId="2">{"'Firr(선)'!$AS$1:$AY$62","'Firr(사)'!$AS$1:$AY$62","'Firr(회)'!$AS$1:$AY$62","'Firr(선)'!$L$1:$V$62","'Firr(사)'!$L$1:$V$62","'Firr(회)'!$L$1:$V$62"}</definedName>
    <definedName name="조">{"'Firr(선)'!$AS$1:$AY$62","'Firr(사)'!$AS$1:$AY$62","'Firr(회)'!$AS$1:$AY$62","'Firr(선)'!$L$1:$V$62","'Firr(사)'!$L$1:$V$62","'Firr(회)'!$L$1:$V$62"}</definedName>
    <definedName name="조___경___공">#REF!</definedName>
    <definedName name="조___력___공">#REF!</definedName>
    <definedName name="조___적___공">#REF!</definedName>
    <definedName name="조_림__인_부">#REF!</definedName>
    <definedName name="조_적_공">#REF!</definedName>
    <definedName name="조가선">#REF!</definedName>
    <definedName name="조가선재">#REF!</definedName>
    <definedName name="조건_입력">#REF!</definedName>
    <definedName name="조건1" localSheetId="2">IF(#REF!=10,67020,IF(#REF!=20,88500,IF(#REF!=30,108990,IF(#REF!=40,128630,IF(#REF!=50,142030,IF(#REF!=60,151930))))))</definedName>
    <definedName name="조건1">IF(#REF!=10,67020,IF(#REF!=20,88500,IF(#REF!=30,108990,IF(#REF!=40,128630,IF(#REF!=50,142030,IF(#REF!=60,151930))))))</definedName>
    <definedName name="조건2" localSheetId="2">IF(#REF!=80,172580,IF(#REF!=90,182150,IF(#REF!=100,189650,IF(#REF!=120,195480,IF(#REF!=140,211630,IF(#REF!=160,222630))))))</definedName>
    <definedName name="조건2">IF(#REF!=80,172580,IF(#REF!=90,182150,IF(#REF!=100,189650,IF(#REF!=120,195480,IF(#REF!=140,211630,IF(#REF!=160,222630))))))</definedName>
    <definedName name="조건3" localSheetId="2">IF(#REF!=200,249790,IF(#REF!=230,253200,IF(#REF!=260,265760,IF(#REF!=290,283590,IF(#REF!=320,291520,IF(#REF!=350,307080))))))</definedName>
    <definedName name="조건3">IF(#REF!=200,249790,IF(#REF!=230,253200,IF(#REF!=260,265760,IF(#REF!=290,283590,IF(#REF!=320,291520,IF(#REF!=350,307080))))))</definedName>
    <definedName name="조건4" localSheetId="2">IF(#REF!=410,342320,IF(#REF!=460,368920,IF(#REF!=510,391640)))</definedName>
    <definedName name="조건4">IF(#REF!=410,342320,IF(#REF!=460,368920,IF(#REF!=510,391640)))</definedName>
    <definedName name="조경">54828</definedName>
    <definedName name="조경경계블럭" localSheetId="2">#REF!</definedName>
    <definedName name="조경경계블럭">#REF!</definedName>
    <definedName name="조경공" localSheetId="2">#REF!</definedName>
    <definedName name="조경공">#REF!</definedName>
    <definedName name="조경공001">#REF!</definedName>
    <definedName name="조경공002">#REF!</definedName>
    <definedName name="조경공011">#REF!</definedName>
    <definedName name="조경공1">#REF!</definedName>
    <definedName name="조경공982">#REF!</definedName>
    <definedName name="조경공991">#REF!</definedName>
    <definedName name="조경공992">#REF!</definedName>
    <definedName name="조경공B10" localSheetId="2">#REF!</definedName>
    <definedName name="조경공B10">#REF!</definedName>
    <definedName name="조경공B4이하" localSheetId="2">#REF!</definedName>
    <definedName name="조경공B4이하">#REF!</definedName>
    <definedName name="조경공B5" localSheetId="2">#REF!</definedName>
    <definedName name="조경공B5">#REF!</definedName>
    <definedName name="조경공B6" localSheetId="2">#REF!</definedName>
    <definedName name="조경공B6">#REF!</definedName>
    <definedName name="조경공B8" localSheetId="2">#REF!</definedName>
    <definedName name="조경공B8">#REF!</definedName>
    <definedName name="조경공R10" localSheetId="2">#REF!</definedName>
    <definedName name="조경공R10">#REF!</definedName>
    <definedName name="조경공R12" localSheetId="2">#REF!</definedName>
    <definedName name="조경공R12">#REF!</definedName>
    <definedName name="조경공R15" localSheetId="2">#REF!</definedName>
    <definedName name="조경공R15">#REF!</definedName>
    <definedName name="조경공R4이하" localSheetId="2">#REF!</definedName>
    <definedName name="조경공R4이하">#REF!</definedName>
    <definedName name="조경공R5" localSheetId="2">#REF!</definedName>
    <definedName name="조경공R5">#REF!</definedName>
    <definedName name="조경공R6" localSheetId="2">#REF!</definedName>
    <definedName name="조경공R6">#REF!</definedName>
    <definedName name="조경공R7" localSheetId="2">#REF!</definedName>
    <definedName name="조경공R7">#REF!</definedName>
    <definedName name="조경공R8" localSheetId="2">#REF!</definedName>
    <definedName name="조경공R8">#REF!</definedName>
    <definedName name="조경변경">45400</definedName>
    <definedName name="조경수목비">#REF!</definedName>
    <definedName name="조단역_엑스트라식사횟수">#REF!</definedName>
    <definedName name="조단역수">#REF!</definedName>
    <definedName name="조달청계약용">#REF!</definedName>
    <definedName name="조력공001">#REF!</definedName>
    <definedName name="조력공002">#REF!</definedName>
    <definedName name="조력공011">#REF!</definedName>
    <definedName name="조력공982">#REF!</definedName>
    <definedName name="조력공991">#REF!</definedName>
    <definedName name="조력공992">#REF!</definedName>
    <definedName name="조림인부001">#REF!</definedName>
    <definedName name="조림인부002">#REF!</definedName>
    <definedName name="조림인부011">#REF!</definedName>
    <definedName name="조림인부982">#REF!</definedName>
    <definedName name="조림인부991">#REF!</definedName>
    <definedName name="조림인부992">#REF!</definedName>
    <definedName name="조릿대" localSheetId="2">#REF!</definedName>
    <definedName name="조릿대">#REF!</definedName>
    <definedName name="조명공사">#REF!</definedName>
    <definedName name="조명기사">#REF!</definedName>
    <definedName name="조명기사비">#REF!</definedName>
    <definedName name="조명부">#REF!</definedName>
    <definedName name="조명부비">#REF!</definedName>
    <definedName name="조명비">#REF!</definedName>
    <definedName name="조명율표" localSheetId="2">#REF!</definedName>
    <definedName name="조명율표">#REF!</definedName>
    <definedName name="조명재료">#REF!</definedName>
    <definedName name="조사가" localSheetId="2" hidden="1">#REF!</definedName>
    <definedName name="조사가" hidden="1">#REF!</definedName>
    <definedName name="조성민">#REF!</definedName>
    <definedName name="조수">#REF!</definedName>
    <definedName name="조식">#REF!</definedName>
    <definedName name="조연">#REF!</definedName>
    <definedName name="조연수">#REF!</definedName>
    <definedName name="조연숙박">#REF!</definedName>
    <definedName name="조연총출연일수">#REF!</definedName>
    <definedName name="조원공_1.1_1.5" localSheetId="2">#REF!</definedName>
    <definedName name="조원공_1.1_1.5">#REF!</definedName>
    <definedName name="조장">#REF!</definedName>
    <definedName name="조적공001">#REF!</definedName>
    <definedName name="조적공002">#REF!</definedName>
    <definedName name="조적공011">#REF!</definedName>
    <definedName name="조적공982">#REF!</definedName>
    <definedName name="조적공991">#REF!</definedName>
    <definedName name="조적공992">#REF!</definedName>
    <definedName name="조정">#REF!</definedName>
    <definedName name="조정1">#REF!</definedName>
    <definedName name="조정내역">#REF!</definedName>
    <definedName name="조정수당">#REF!</definedName>
    <definedName name="조종사">#REF!</definedName>
    <definedName name="조직현황1" localSheetId="8">BLCH</definedName>
    <definedName name="조직현황1">BLCH</definedName>
    <definedName name="조차장" localSheetId="2">{#N/A,#N/A,FALSE,"명세표"}</definedName>
    <definedName name="조차장">{#N/A,#N/A,FALSE,"명세표"}</definedName>
    <definedName name="조합노">#REF!</definedName>
    <definedName name="조합재">#REF!</definedName>
    <definedName name="조형가이즈까3010" localSheetId="2">#REF!</definedName>
    <definedName name="조형가이즈까3010">#REF!</definedName>
    <definedName name="조형가이즈까3012" localSheetId="2">#REF!</definedName>
    <definedName name="조형가이즈까3012">#REF!</definedName>
    <definedName name="조형가이즈까3014" localSheetId="2">#REF!</definedName>
    <definedName name="조형가이즈까3014">#REF!</definedName>
    <definedName name="조형가이즈까3516" localSheetId="2">#REF!</definedName>
    <definedName name="조형가이즈까3516">#REF!</definedName>
    <definedName name="조효" localSheetId="2">{"'Firr(선)'!$AS$1:$AY$62","'Firr(사)'!$AS$1:$AY$62","'Firr(회)'!$AS$1:$AY$62","'Firr(선)'!$L$1:$V$62","'Firr(사)'!$L$1:$V$62","'Firr(회)'!$L$1:$V$62"}</definedName>
    <definedName name="조효">{"'Firr(선)'!$AS$1:$AY$62","'Firr(사)'!$AS$1:$AY$62","'Firr(회)'!$AS$1:$AY$62","'Firr(선)'!$L$1:$V$62","'Firr(사)'!$L$1:$V$62","'Firr(회)'!$L$1:$V$62"}</definedName>
    <definedName name="조효석" localSheetId="2">{"'Firr(선)'!$AS$1:$AY$62","'Firr(사)'!$AS$1:$AY$62","'Firr(회)'!$AS$1:$AY$62","'Firr(선)'!$L$1:$V$62","'Firr(사)'!$L$1:$V$62","'Firr(회)'!$L$1:$V$62"}</definedName>
    <definedName name="조효석">{"'Firr(선)'!$AS$1:$AY$62","'Firr(사)'!$AS$1:$AY$62","'Firr(회)'!$AS$1:$AY$62","'Firr(선)'!$L$1:$V$62","'Firr(사)'!$L$1:$V$62","'Firr(회)'!$L$1:$V$62"}</definedName>
    <definedName name="좀작살" localSheetId="2">#REF!</definedName>
    <definedName name="좀작살">#REF!</definedName>
    <definedName name="종류">#N/A</definedName>
    <definedName name="종합">#REF!</definedName>
    <definedName name="종합청사"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당평균촬영일수">#REF!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목H2.5">#REF!</definedName>
    <definedName name="주방">#REF!</definedName>
    <definedName name="주방인">#REF!</definedName>
    <definedName name="주방자">#REF!</definedName>
    <definedName name="주연">#REF!</definedName>
    <definedName name="주연수">#REF!</definedName>
    <definedName name="주연숙박">#REF!</definedName>
    <definedName name="주연총출연일수">#REF!</definedName>
    <definedName name="주영이" localSheetId="2">#REF!,#REF!,#REF!</definedName>
    <definedName name="주영이">#REF!,#REF!,#REF!</definedName>
    <definedName name="주원호" localSheetId="2">{#N/A,#N/A,FALSE,"Sheet1";#N/A,#N/A,FALSE,"Sheet2";#N/A,#N/A,FALSE,"TAB96-1"}</definedName>
    <definedName name="주원호">{#N/A,#N/A,FALSE,"Sheet1";#N/A,#N/A,FALSE,"Sheet2";#N/A,#N/A,FALSE,"TAB96-1"}</definedName>
    <definedName name="주원호_1" localSheetId="2">{#N/A,#N/A,FALSE,"Sheet1";#N/A,#N/A,FALSE,"Sheet2";#N/A,#N/A,FALSE,"TAB96-1"}</definedName>
    <definedName name="주원호_1">{#N/A,#N/A,FALSE,"Sheet1";#N/A,#N/A,FALSE,"Sheet2";#N/A,#N/A,FALSE,"TAB96-1"}</definedName>
    <definedName name="주원호_2" localSheetId="2">{#N/A,#N/A,FALSE,"Sheet1";#N/A,#N/A,FALSE,"Sheet2";#N/A,#N/A,FALSE,"TAB96-1"}</definedName>
    <definedName name="주원호_2">{#N/A,#N/A,FALSE,"Sheet1";#N/A,#N/A,FALSE,"Sheet2";#N/A,#N/A,FALSE,"TAB96-1"}</definedName>
    <definedName name="주원호_3" localSheetId="2">{#N/A,#N/A,FALSE,"Sheet1";#N/A,#N/A,FALSE,"Sheet2";#N/A,#N/A,FALSE,"TAB96-1"}</definedName>
    <definedName name="주원호_3">{#N/A,#N/A,FALSE,"Sheet1";#N/A,#N/A,FALSE,"Sheet2";#N/A,#N/A,FALSE,"TAB96-1"}</definedName>
    <definedName name="주원호_4" localSheetId="2">{#N/A,#N/A,FALSE,"Sheet1";#N/A,#N/A,FALSE,"Sheet2";#N/A,#N/A,FALSE,"TAB96-1"}</definedName>
    <definedName name="주원호_4">{#N/A,#N/A,FALSE,"Sheet1";#N/A,#N/A,FALSE,"Sheet2";#N/A,#N/A,FALSE,"TAB96-1"}</definedName>
    <definedName name="주원호_5" localSheetId="2">{#N/A,#N/A,FALSE,"Sheet1";#N/A,#N/A,FALSE,"Sheet2";#N/A,#N/A,FALSE,"TAB96-1"}</definedName>
    <definedName name="주원호_5">{#N/A,#N/A,FALSE,"Sheet1";#N/A,#N/A,FALSE,"Sheet2";#N/A,#N/A,FALSE,"TAB96-1"}</definedName>
    <definedName name="주인">#REF!</definedName>
    <definedName name="주장비">#REF!</definedName>
    <definedName name="주주노">#REF!</definedName>
    <definedName name="주주재">#REF!</definedName>
    <definedName name="주형받침">#REF!</definedName>
    <definedName name="주형받침EA">#REF!</definedName>
    <definedName name="주호" localSheetId="7">#REF!</definedName>
    <definedName name="주호">#REF!</definedName>
    <definedName name="준공검사원" localSheetId="2" hidden="1">{#N/A,#N/A,FALSE,"전력간선"}</definedName>
    <definedName name="준공검사원" hidden="1">{#N/A,#N/A,FALSE,"전력간선"}</definedName>
    <definedName name="준공일">#REF!</definedName>
    <definedName name="준설선__선장">#REF!</definedName>
    <definedName name="준설선기관사">#REF!</definedName>
    <definedName name="준설선기관사001">#REF!</definedName>
    <definedName name="준설선기관사002">#REF!</definedName>
    <definedName name="준설선기관사982">#REF!</definedName>
    <definedName name="준설선기관사991">#REF!</definedName>
    <definedName name="준설선기관사992">#REF!</definedName>
    <definedName name="준설선기관장">#REF!</definedName>
    <definedName name="준설선기관장001">#REF!</definedName>
    <definedName name="준설선기관장002">#REF!</definedName>
    <definedName name="준설선기관장011">#REF!</definedName>
    <definedName name="준설선기관장982">#REF!</definedName>
    <definedName name="준설선기관장991">#REF!</definedName>
    <definedName name="준설선기관장992">#REF!</definedName>
    <definedName name="준설선선장001">#REF!</definedName>
    <definedName name="준설선선장002">#REF!</definedName>
    <definedName name="준설선선장011">#REF!</definedName>
    <definedName name="준설선선장982">#REF!</definedName>
    <definedName name="준설선선장991">#REF!</definedName>
    <definedName name="준설선선장992">#REF!</definedName>
    <definedName name="준설선운전사">#REF!</definedName>
    <definedName name="준설선운전사001">#REF!</definedName>
    <definedName name="준설선운전사00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준호" localSheetId="7">#REF!</definedName>
    <definedName name="준호">#REF!</definedName>
    <definedName name="줄___눈___공">#REF!</definedName>
    <definedName name="줄눈">46760</definedName>
    <definedName name="줄눈공" localSheetId="2">#REF!</definedName>
    <definedName name="줄눈공">#REF!</definedName>
    <definedName name="줄눈공001">#REF!</definedName>
    <definedName name="줄눈공002">#REF!</definedName>
    <definedName name="줄눈공011">#REF!</definedName>
    <definedName name="줄눈공982">#REF!</definedName>
    <definedName name="줄눈공991">#REF!</definedName>
    <definedName name="줄눈공992">#REF!</definedName>
    <definedName name="중_기__조_장">#REF!</definedName>
    <definedName name="중1류" localSheetId="2">{#N/A,#N/A,FALSE,"운반시간"}</definedName>
    <definedName name="중1류">{#N/A,#N/A,FALSE,"운반시간"}</definedName>
    <definedName name="중3류" localSheetId="2">{#N/A,#N/A,FALSE,"운반시간"}</definedName>
    <definedName name="중3류">{#N/A,#N/A,FALSE,"운반시간"}</definedName>
    <definedName name="중Sum">#REF!</definedName>
    <definedName name="중간">#REF!</definedName>
    <definedName name="중강딩공량">#REF!</definedName>
    <definedName name="중국" localSheetId="2">#REF!</definedName>
    <definedName name="중국">#REF!</definedName>
    <definedName name="중급기능">#REF!</definedName>
    <definedName name="중급기능사">#REF!</definedName>
    <definedName name="중급기술">#REF!</definedName>
    <definedName name="중급기술자">#REF!</definedName>
    <definedName name="중급도화">#REF!</definedName>
    <definedName name="중급엔지니어링">#REF!</definedName>
    <definedName name="중급여비">#REF!</definedName>
    <definedName name="중급원자력기술자">#REF!</definedName>
    <definedName name="중급원자력기술자001">#REF!</definedName>
    <definedName name="중급원자력기술자002">#REF!</definedName>
    <definedName name="중급원자력기술자011">#REF!</definedName>
    <definedName name="중급원자력기술자982">#REF!</definedName>
    <definedName name="중급원자력기술자991">#REF!</definedName>
    <definedName name="중급원자력기술자992">#REF!</definedName>
    <definedName name="중급지도제작">#REF!</definedName>
    <definedName name="중급측량">#REF!</definedName>
    <definedName name="중급항공사진">#REF!</definedName>
    <definedName name="중기">#REF!</definedName>
    <definedName name="중기기사">#REF!</definedName>
    <definedName name="중기목">#REF!</definedName>
    <definedName name="중기목록f">#REF!</definedName>
    <definedName name="중기부표_1">#REF!</definedName>
    <definedName name="중기부표_2">#REF!</definedName>
    <definedName name="중기부표_3">#REF!</definedName>
    <definedName name="중기부표_4">#REF!</definedName>
    <definedName name="중기운반경비">#REF!</definedName>
    <definedName name="중기운반노무비">#REF!</definedName>
    <definedName name="중기운반재료비">#REF!</definedName>
    <definedName name="중기운전기사" localSheetId="2">#REF!</definedName>
    <definedName name="중기운전기사">#REF!</definedName>
    <definedName name="중기운전기사노임">#REF!</definedName>
    <definedName name="중기운전사" localSheetId="2">#REF!</definedName>
    <definedName name="중기운전사">#REF!</definedName>
    <definedName name="중기운전조수">#REF!</definedName>
    <definedName name="중기운전조수노임">#REF!</definedName>
    <definedName name="중기조건" localSheetId="2">#REF!,#REF!</definedName>
    <definedName name="중기조건">#REF!,#REF!</definedName>
    <definedName name="중기조수" localSheetId="2">#REF!</definedName>
    <definedName name="중기조수">#REF!</definedName>
    <definedName name="중기조장" localSheetId="2">#REF!</definedName>
    <definedName name="중기조장">#REF!</definedName>
    <definedName name="중기조장노임">#REF!</definedName>
    <definedName name="중능">#REF!</definedName>
    <definedName name="중대가시설2">#N/A</definedName>
    <definedName name="중량">#REF!</definedName>
    <definedName name="중량표">#REF!</definedName>
    <definedName name="중복" localSheetId="2" hidden="1">#REF!</definedName>
    <definedName name="중복" hidden="1">#REF!</definedName>
    <definedName name="중복노임">#REF!</definedName>
    <definedName name="중앙선추가" localSheetId="2">{"Book1","부대-(표지판,데리,가드).xls","부대-(낙,차,중분대).xls"}</definedName>
    <definedName name="중앙선추가">{"Book1","부대-(표지판,데리,가드).xls","부대-(낙,차,중분대).xls"}</definedName>
    <definedName name="중유" localSheetId="2">#REF!</definedName>
    <definedName name="중유">#REF!</definedName>
    <definedName name="중추2교대거푸집집계" localSheetId="2">{#N/A,#N/A,FALSE,"배수1"}</definedName>
    <definedName name="중추2교대거푸집집계">{#N/A,#N/A,FALSE,"배수1"}</definedName>
    <definedName name="쥐똥" localSheetId="2">#REF!</definedName>
    <definedName name="쥐똥">#REF!</definedName>
    <definedName name="증감내역" localSheetId="2" hidden="1">#REF!</definedName>
    <definedName name="증감내역" hidden="1">#REF!</definedName>
    <definedName name="증빙">#REF!</definedName>
    <definedName name="지" localSheetId="2" hidden="1">{#N/A,#N/A,FALSE,"견적갑지";#N/A,#N/A,FALSE,"총괄표";#N/A,#N/A,FALSE,"철골공사";#N/A,#N/A,FALSE,"토목공사";#N/A,#N/A,FALSE,"판넬전기공사"}</definedName>
    <definedName name="지" hidden="1">{#N/A,#N/A,FALSE,"견적갑지";#N/A,#N/A,FALSE,"총괄표";#N/A,#N/A,FALSE,"철골공사";#N/A,#N/A,FALSE,"토목공사";#N/A,#N/A,FALSE,"판넬전기공사"}</definedName>
    <definedName name="지고능">#REF!</definedName>
    <definedName name="지급" localSheetId="2" hidden="1">{#N/A,#N/A,FALSE,"견적갑지";#N/A,#N/A,FALSE,"총괄표";#N/A,#N/A,FALSE,"철골공사";#N/A,#N/A,FALSE,"토목공사";#N/A,#N/A,FALSE,"판넬전기공사"}</definedName>
    <definedName name="지급" hidden="1">{#N/A,#N/A,FALSE,"견적갑지";#N/A,#N/A,FALSE,"총괄표";#N/A,#N/A,FALSE,"철골공사";#N/A,#N/A,FALSE,"토목공사";#N/A,#N/A,FALSE,"판넬전기공사"}</definedName>
    <definedName name="지급보증료">#REF!</definedName>
    <definedName name="지급이자산출내역">#REF!</definedName>
    <definedName name="지급임차료">#REF!</definedName>
    <definedName name="지급임차료요율">#REF!</definedName>
    <definedName name="지도제작고급">#REF!</definedName>
    <definedName name="지도제작중급">#REF!</definedName>
    <definedName name="지도제작초급">#REF!</definedName>
    <definedName name="지리조사지형증감계수">#REF!</definedName>
    <definedName name="지리조사축척계수">#REF!</definedName>
    <definedName name="지불조건">#REF!</definedName>
    <definedName name="지붕__잇기공">#REF!</definedName>
    <definedName name="지붕잇기공001">#REF!</definedName>
    <definedName name="지붕잇기공002">#REF!</definedName>
    <definedName name="지붕잇기공011">#REF!</definedName>
    <definedName name="지붕잇기공982">#REF!</definedName>
    <definedName name="지붕잇기공991">#REF!</definedName>
    <definedName name="지붕잇기공992">#REF!</definedName>
    <definedName name="지상" localSheetId="2">{"'산출근거'!$B$4:$D$8"}</definedName>
    <definedName name="지상">{"'산출근거'!$B$4:$D$8"}</definedName>
    <definedName name="지선">#REF!</definedName>
    <definedName name="지시부">#REF!</definedName>
    <definedName name="지역">#N/A</definedName>
    <definedName name="지역업체" localSheetId="2">{#N/A,#N/A,FALSE,"배수2"}</definedName>
    <definedName name="지역업체">{#N/A,#N/A,FALSE,"배수2"}</definedName>
    <definedName name="지입수량">#REF!</definedName>
    <definedName name="지자">#REF!</definedName>
    <definedName name="지적기능사_지적기능사2급001">#REF!</definedName>
    <definedName name="지적기능사_지적기능사2급002">#REF!</definedName>
    <definedName name="지적기능사_지적기능사2급011">#REF!</definedName>
    <definedName name="지적기능사_지적기능사2급982">#REF!</definedName>
    <definedName name="지적기능사_지적기능사2급991">#REF!</definedName>
    <definedName name="지적기능사_지적기능사2급992">#REF!</definedName>
    <definedName name="지적기능사1급">#REF!</definedName>
    <definedName name="지적기능사2급">#REF!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982">#REF!</definedName>
    <definedName name="지적기능산업기사_지적기능사1급991">#REF!</definedName>
    <definedName name="지적기능산업기사_지적기능사1급992">#REF!</definedName>
    <definedName name="지적기사_1급">#REF!</definedName>
    <definedName name="지적기사_2급">#REF!</definedName>
    <definedName name="지적기사_지적기사1급001">#REF!</definedName>
    <definedName name="지적기사_지적기사1급002">#REF!</definedName>
    <definedName name="지적기사_지적기사1급011">#REF!</definedName>
    <definedName name="지적기사_지적기사1급982">#REF!</definedName>
    <definedName name="지적기사_지적기사1급991">#REF!</definedName>
    <definedName name="지적기사_지적기사1급992">#REF!</definedName>
    <definedName name="지적도입력지형증감계수">#REF!</definedName>
    <definedName name="지적도입력축척계수">#REF!</definedName>
    <definedName name="지적산업기사_지적기사2급001">#REF!</definedName>
    <definedName name="지적산업기사_지적기사2급002">#REF!</definedName>
    <definedName name="지적산업기사_지적기사2급011">#REF!</definedName>
    <definedName name="지적산업기사_지적기사2급982">#REF!</definedName>
    <definedName name="지적산업기사_지적기사2급991">#REF!</definedName>
    <definedName name="지적산업기사_지적기사2급992">#REF!</definedName>
    <definedName name="지주">#N/A</definedName>
    <definedName name="지주목">#REF!</definedName>
    <definedName name="지중" localSheetId="2">{#N/A,#N/A,FALSE,"명세표"}</definedName>
    <definedName name="지중">{#N/A,#N/A,FALSE,"명세표"}</definedName>
    <definedName name="지중능">#REF!</definedName>
    <definedName name="지철" localSheetId="2">{#N/A,#N/A,FALSE,"포장2"}</definedName>
    <definedName name="지철">{#N/A,#N/A,FALSE,"포장2"}</definedName>
    <definedName name="지철자재" localSheetId="2">{#N/A,#N/A,FALSE,"포장2"}</definedName>
    <definedName name="지철자재">{#N/A,#N/A,FALSE,"포장2"}</definedName>
    <definedName name="지초능">#REF!</definedName>
    <definedName name="지토" localSheetId="2">{#N/A,#N/A,FALSE,"포장1";#N/A,#N/A,FALSE,"포장1"}</definedName>
    <definedName name="지토">{#N/A,#N/A,FALSE,"포장1";#N/A,#N/A,FALSE,"포장1"}</definedName>
    <definedName name="지토자재" localSheetId="2">{#N/A,#N/A,FALSE,"포장2"}</definedName>
    <definedName name="지토자재">{#N/A,#N/A,FALSE,"포장2"}</definedName>
    <definedName name="지표" localSheetId="2">{#N/A,#N/A,TRUE,"총괄"}</definedName>
    <definedName name="지표">{#N/A,#N/A,TRUE,"총괄"}</definedName>
    <definedName name="지하" localSheetId="2">{#N/A,#N/A,FALSE,"명세표"}</definedName>
    <definedName name="지하">{#N/A,#N/A,FALSE,"명세표"}</definedName>
    <definedName name="지형구조작업량">#REF!</definedName>
    <definedName name="지형구조지형계수">#REF!</definedName>
    <definedName name="지형증감계수">#REF!</definedName>
    <definedName name="지휘">#REF!</definedName>
    <definedName name="직급">#REF!</definedName>
    <definedName name="직노" localSheetId="2">#REF!</definedName>
    <definedName name="직노">#REF!</definedName>
    <definedName name="직매54P" localSheetId="2">{#N/A,#N/A,TRUE,"토적및재료집계";#N/A,#N/A,TRUE,"토적및재료집계";#N/A,#N/A,TRUE,"단위량"}</definedName>
    <definedName name="직매54P">{#N/A,#N/A,TRUE,"토적및재료집계";#N/A,#N/A,TRUE,"토적및재료집계";#N/A,#N/A,TRUE,"단위량"}</definedName>
    <definedName name="직무">#REF!</definedName>
    <definedName name="직무1">#REF!</definedName>
    <definedName name="직영비">#REF!</definedName>
    <definedName name="직위">"Text 1"</definedName>
    <definedName name="직재" localSheetId="2">#REF!</definedName>
    <definedName name="직재">#REF!</definedName>
    <definedName name="직접노무비">#REF!</definedName>
    <definedName name="직접노무비요율">#REF!</definedName>
    <definedName name="직접노무비후">#REF!</definedName>
    <definedName name="直接人件費">#REF!</definedName>
    <definedName name="직접재료">#REF!</definedName>
    <definedName name="직접재료비">#REF!</definedName>
    <definedName name="직접재료비합">#REF!</definedName>
    <definedName name="직접재료비후">#REF!</definedName>
    <definedName name="직종">#REF!</definedName>
    <definedName name="직종명">#REF!</definedName>
    <definedName name="직종별임금" localSheetId="2">{#N/A,#N/A,FALSE,"변경내역비교(총체)";#N/A,#N/A,FALSE,"잡비(총체)";#N/A,#N/A,FALSE,"ES대상";#N/A,#N/A,FALSE,"DS대상";#N/A,#N/A,FALSE,"ES잡비";#N/A,#N/A,FALSE,"DS잡비";#N/A,#N/A,FALSE,"공사비증감내역";#N/A,#N/A,FALSE,"물량증감내역 (총체)"}</definedName>
    <definedName name="직종별임금">{#N/A,#N/A,FALSE,"변경내역비교(총체)";#N/A,#N/A,FALSE,"잡비(총체)";#N/A,#N/A,FALSE,"ES대상";#N/A,#N/A,FALSE,"DS대상";#N/A,#N/A,FALSE,"ES잡비";#N/A,#N/A,FALSE,"DS잡비";#N/A,#N/A,FALSE,"공사비증감내역";#N/A,#N/A,FALSE,"물량증감내역 (총체)"}</definedName>
    <definedName name="직책수당">#REF!</definedName>
    <definedName name="진" localSheetId="2">{#N/A,#N/A,FALSE,"2~8번"}</definedName>
    <definedName name="진">{#N/A,#N/A,FALSE,"2~8번"}</definedName>
    <definedName name="진국" localSheetId="7">#REF!</definedName>
    <definedName name="진국">#REF!</definedName>
    <definedName name="진단비">#REF!</definedName>
    <definedName name="진달래" localSheetId="2">#REF!</definedName>
    <definedName name="진달래">#REF!</definedName>
    <definedName name="진달래H0.6">#REF!</definedName>
    <definedName name="진동로라노무비">#REF!</definedName>
    <definedName name="진동롤라경">#REF!</definedName>
    <definedName name="진동롤라경비">#REF!</definedName>
    <definedName name="진동롤라노무">#REF!</definedName>
    <definedName name="진동롤라재료">#REF!</definedName>
    <definedName name="진동롤라재료비">#REF!</definedName>
    <definedName name="진상">#REF!</definedName>
    <definedName name="진석" localSheetId="2">#REF!,#REF!</definedName>
    <definedName name="진석">#REF!,#REF!</definedName>
    <definedName name="진입도로경비">#REF!</definedName>
    <definedName name="진입도로노무비">#REF!</definedName>
    <definedName name="진입도로재료비">#REF!</definedName>
    <definedName name="진재" localSheetId="2">{"Book1","부대-(표지판,데리,가드).xls","부대-(낙,차,중분대).xls"}</definedName>
    <definedName name="진재">{"Book1","부대-(표지판,데리,가드).xls","부대-(낙,차,중분대).xls"}</definedName>
    <definedName name="진재현" localSheetId="2">{"Book1","부대-(표지판,데리,가드).xls","부대-(낙,차,중분대).xls"}</definedName>
    <definedName name="진재현">{"Book1","부대-(표지판,데리,가드).xls","부대-(낙,차,중분대).xls"}</definedName>
    <definedName name="진짜원가"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N/A,#N/A,FALSE,"손익표지";#N/A,#N/A,FALSE,"손익계산";#N/A,#N/A,FALSE,"일반관리비";#N/A,#N/A,FALSE,"영업외수익";#N/A,#N/A,FALSE,"영업외비용";#N/A,#N/A,FALSE,"매출액";#N/A,#N/A,FALSE,"요약손익";#N/A,#N/A,FALSE,"요약대차";#N/A,#N/A,FALSE,"매출채권현황";#N/A,#N/A,FALSE,"매출채권명세"}</definedName>
    <definedName name="진짜원가_1"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1">{#N/A,#N/A,FALSE,"손익표지";#N/A,#N/A,FALSE,"손익계산";#N/A,#N/A,FALSE,"일반관리비";#N/A,#N/A,FALSE,"영업외수익";#N/A,#N/A,FALSE,"영업외비용";#N/A,#N/A,FALSE,"매출액";#N/A,#N/A,FALSE,"요약손익";#N/A,#N/A,FALSE,"요약대차";#N/A,#N/A,FALSE,"매출채권현황";#N/A,#N/A,FALSE,"매출채권명세"}</definedName>
    <definedName name="진짜원가_2"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2">{#N/A,#N/A,FALSE,"손익표지";#N/A,#N/A,FALSE,"손익계산";#N/A,#N/A,FALSE,"일반관리비";#N/A,#N/A,FALSE,"영업외수익";#N/A,#N/A,FALSE,"영업외비용";#N/A,#N/A,FALSE,"매출액";#N/A,#N/A,FALSE,"요약손익";#N/A,#N/A,FALSE,"요약대차";#N/A,#N/A,FALSE,"매출채권현황";#N/A,#N/A,FALSE,"매출채권명세"}</definedName>
    <definedName name="진짜원가_3"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3">{#N/A,#N/A,FALSE,"손익표지";#N/A,#N/A,FALSE,"손익계산";#N/A,#N/A,FALSE,"일반관리비";#N/A,#N/A,FALSE,"영업외수익";#N/A,#N/A,FALSE,"영업외비용";#N/A,#N/A,FALSE,"매출액";#N/A,#N/A,FALSE,"요약손익";#N/A,#N/A,FALSE,"요약대차";#N/A,#N/A,FALSE,"매출채권현황";#N/A,#N/A,FALSE,"매출채권명세"}</definedName>
    <definedName name="진짜원가_4"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4">{#N/A,#N/A,FALSE,"손익표지";#N/A,#N/A,FALSE,"손익계산";#N/A,#N/A,FALSE,"일반관리비";#N/A,#N/A,FALSE,"영업외수익";#N/A,#N/A,FALSE,"영업외비용";#N/A,#N/A,FALSE,"매출액";#N/A,#N/A,FALSE,"요약손익";#N/A,#N/A,FALSE,"요약대차";#N/A,#N/A,FALSE,"매출채권현황";#N/A,#N/A,FALSE,"매출채권명세"}</definedName>
    <definedName name="진짜원가_5" localSheetId="2">{#N/A,#N/A,FALSE,"손익표지";#N/A,#N/A,FALSE,"손익계산";#N/A,#N/A,FALSE,"일반관리비";#N/A,#N/A,FALSE,"영업외수익";#N/A,#N/A,FALSE,"영업외비용";#N/A,#N/A,FALSE,"매출액";#N/A,#N/A,FALSE,"요약손익";#N/A,#N/A,FALSE,"요약대차";#N/A,#N/A,FALSE,"매출채권현황";#N/A,#N/A,FALSE,"매출채권명세"}</definedName>
    <definedName name="진짜원가_5">{#N/A,#N/A,FALSE,"손익표지";#N/A,#N/A,FALSE,"손익계산";#N/A,#N/A,FALSE,"일반관리비";#N/A,#N/A,FALSE,"영업외수익";#N/A,#N/A,FALSE,"영업외비용";#N/A,#N/A,FALSE,"매출액";#N/A,#N/A,FALSE,"요약손익";#N/A,#N/A,FALSE,"요약대차";#N/A,#N/A,FALSE,"매출채권현황";#N/A,#N/A,FALSE,"매출채권명세"}</definedName>
    <definedName name="진초" localSheetId="2">#REF!,#REF!,#REF!,#REF!</definedName>
    <definedName name="진초">#REF!,#REF!,#REF!,#REF!</definedName>
    <definedName name="진행차량">#REF!</definedName>
    <definedName name="진희" localSheetId="2">{#N/A,#N/A,FALSE,"혼합골재"}</definedName>
    <definedName name="진희">{#N/A,#N/A,FALSE,"혼합골재"}</definedName>
    <definedName name="질문">OFFSET(#REF!,0,0,COUNTA(#REF!),1)</definedName>
    <definedName name="질소">#REF!</definedName>
    <definedName name="집">#REF!</definedName>
    <definedName name="집계">#REF!</definedName>
    <definedName name="집계표" localSheetId="2">{#N/A,#N/A,FALSE,"전력간선"}</definedName>
    <definedName name="집계표" hidden="1">{#N/A,#N/A,FALSE,"전력간선"}</definedName>
    <definedName name="집계표양식">#REF!</definedName>
    <definedName name="집달">#REF!</definedName>
    <definedName name="집수정조서" localSheetId="2">{#N/A,#N/A,FALSE,"2~8번"}</definedName>
    <definedName name="집수정조서">{#N/A,#N/A,FALSE,"2~8번"}</definedName>
    <definedName name="집수정토공산출" localSheetId="2">{#N/A,#N/A,FALSE,"2~8번"}</definedName>
    <definedName name="집수정토공산출">{#N/A,#N/A,FALSE,"2~8번"}</definedName>
    <definedName name="짝당중">#REF!</definedName>
    <definedName name="쪽재비" localSheetId="2">#REF!</definedName>
    <definedName name="쪽재비">#REF!</definedName>
    <definedName name="쪽재비노" localSheetId="2">#REF!</definedName>
    <definedName name="쪽재비노">#REF!</definedName>
    <definedName name="쪽재비재" localSheetId="2">#REF!</definedName>
    <definedName name="쪽재비재">#REF!</definedName>
    <definedName name="찡">#N/A</definedName>
    <definedName name="ㅊ" localSheetId="2">{#N/A,#N/A,TRUE,"총괄"}</definedName>
    <definedName name="ㅊ">{#N/A,#N/A,TRUE,"총괄"}</definedName>
    <definedName name="ㅊ1555">#REF!</definedName>
    <definedName name="ㅊ40">#REF!</definedName>
    <definedName name="ㅊㄷㄴ" localSheetId="2">{#N/A,#N/A,FALSE,"운반시간"}</definedName>
    <definedName name="ㅊㄷㄴ">{#N/A,#N/A,FALSE,"운반시간"}</definedName>
    <definedName name="ㅊㅇ" localSheetId="2">{#N/A,#N/A,FALSE,"현장 NCR 분석";#N/A,#N/A,FALSE,"현장품질감사";#N/A,#N/A,FALSE,"현장품질감사"}</definedName>
    <definedName name="ㅊㅇ">{#N/A,#N/A,FALSE,"현장 NCR 분석";#N/A,#N/A,FALSE,"현장품질감사";#N/A,#N/A,FALSE,"현장품질감사"}</definedName>
    <definedName name="ㅊㅊ">#REF!</definedName>
    <definedName name="ㅊㅊㅊ">#REF!</definedName>
    <definedName name="ㅊㅌㅍㅋㄹㅇㅎㄴ">#REF!</definedName>
    <definedName name="ㅊㅌ풑ㅊ">#REF!</definedName>
    <definedName name="ㅊㅌ픁">#REF!</definedName>
    <definedName name="ㅊ튶ㅇㄹㄴ">#REF!</definedName>
    <definedName name="ㅊㅍ" hidden="1">#REF!</definedName>
    <definedName name="ㅊㅍㅊㅌㅋㅋㅍㅊ">#REF!</definedName>
    <definedName name="ㅊㅍㅌㅋㅊㅍ">#REF!</definedName>
    <definedName name="ㅊㅍ톺ㄹㄴㅇ">#REF!</definedName>
    <definedName name="ㅊ퓿ㅌ">#REF!</definedName>
    <definedName name="차" localSheetId="2" hidden="1">{#N/A,#N/A,FALSE,"견적갑지";#N/A,#N/A,FALSE,"총괄표";#N/A,#N/A,FALSE,"철골공사";#N/A,#N/A,FALSE,"토목공사";#N/A,#N/A,FALSE,"판넬전기공사"}</definedName>
    <definedName name="차" hidden="1">{#N/A,#N/A,FALSE,"견적갑지";#N/A,#N/A,FALSE,"총괄표";#N/A,#N/A,FALSE,"철골공사";#N/A,#N/A,FALSE,"토목공사";#N/A,#N/A,FALSE,"판넬전기공사"}</definedName>
    <definedName name="차1">#REF!</definedName>
    <definedName name="차2">#REF!</definedName>
    <definedName name="차3">#REF!</definedName>
    <definedName name="차4">#REF!</definedName>
    <definedName name="차량" localSheetId="2">{#N/A,#N/A,FALSE,"UNIT";#N/A,#N/A,FALSE,"UNIT";#N/A,#N/A,FALSE,"계정"}</definedName>
    <definedName name="차량">{#N/A,#N/A,FALSE,"UNIT";#N/A,#N/A,FALSE,"UNIT";#N/A,#N/A,FALSE,"계정"}</definedName>
    <definedName name="차량SVC" localSheetId="2">{#N/A,#N/A,FALSE,"UNIT";#N/A,#N/A,FALSE,"UNIT";#N/A,#N/A,FALSE,"계정"}</definedName>
    <definedName name="차량SVC">{#N/A,#N/A,FALSE,"UNIT";#N/A,#N/A,FALSE,"UNIT";#N/A,#N/A,FALSE,"계정"}</definedName>
    <definedName name="차량가격">#REF!</definedName>
    <definedName name="차선도색" localSheetId="2" hidden="1">{"'산출근거'!$B$4:$D$8"}</definedName>
    <definedName name="차선도색" hidden="1">{"'산출근거'!$B$4:$D$8"}</definedName>
    <definedName name="차수" localSheetId="2">{#N/A,#N/A,TRUE,"총괄"}</definedName>
    <definedName name="차수">{#N/A,#N/A,TRUE,"총괄"}</definedName>
    <definedName name="차수벽2.5수정" localSheetId="2">{#N/A,#N/A,FALSE,"배수1"}</definedName>
    <definedName name="차수벽2.5수정">{#N/A,#N/A,FALSE,"배수1"}</definedName>
    <definedName name="차액">#REF!</definedName>
    <definedName name="차차" hidden="1">#REF!</definedName>
    <definedName name="차차차" localSheetId="2">{#N/A,#N/A,FALSE,"2~8번"}</definedName>
    <definedName name="차차차">{#N/A,#N/A,FALSE,"2~8번"}</definedName>
    <definedName name="착___암___공">#REF!</definedName>
    <definedName name="착공계갑지" localSheetId="2">{#N/A,#N/A,FALSE,"배수2"}</definedName>
    <definedName name="착공계갑지">{#N/A,#N/A,FALSE,"배수2"}</definedName>
    <definedName name="착공일">#REF!</definedName>
    <definedName name="착공전">#REF!</definedName>
    <definedName name="착암공">#REF!</definedName>
    <definedName name="착암공001">#REF!</definedName>
    <definedName name="착암공002">#REF!</definedName>
    <definedName name="착암공011">#REF!</definedName>
    <definedName name="착암공982">#REF!</definedName>
    <definedName name="착암공991">#REF!</definedName>
    <definedName name="착암공992">#REF!</definedName>
    <definedName name="착암공노임">#REF!</definedName>
    <definedName name="착정">#REF!</definedName>
    <definedName name="참고내역" localSheetId="2" hidden="1">#REF!</definedName>
    <definedName name="참고내역" hidden="1">#REF!</definedName>
    <definedName name="참석자" localSheetId="2">{#N/A,#N/A,FALSE,"현장 NCR 분석";#N/A,#N/A,FALSE,"현장품질감사";#N/A,#N/A,FALSE,"현장품질감사"}</definedName>
    <definedName name="참석자">{#N/A,#N/A,FALSE,"현장 NCR 분석";#N/A,#N/A,FALSE,"현장품질감사";#N/A,#N/A,FALSE,"현장품질감사"}</definedName>
    <definedName name="참석자2" localSheetId="2">{#N/A,#N/A,FALSE,"현장 NCR 분석";#N/A,#N/A,FALSE,"현장품질감사";#N/A,#N/A,FALSE,"현장품질감사"}</definedName>
    <definedName name="참석자2">{#N/A,#N/A,FALSE,"현장 NCR 분석";#N/A,#N/A,FALSE,"현장품질감사";#N/A,#N/A,FALSE,"현장품질감사"}</definedName>
    <definedName name="참조1" localSheetId="7">OR(#REF!,#REF!,,AND(#REF!&gt;=75,#REF!&gt;=2))</definedName>
    <definedName name="참조1">OR(#REF!,#REF!,,AND(#REF!&gt;=75,#REF!&gt;=2))</definedName>
    <definedName name="창고1">#REF!</definedName>
    <definedName name="창공">#REF!</definedName>
    <definedName name="창보" localSheetId="2">{#N/A,#N/A,FALSE,"운반시간"}</definedName>
    <definedName name="창보">{#N/A,#N/A,FALSE,"운반시간"}</definedName>
    <definedName name="창포노" localSheetId="2">#REF!</definedName>
    <definedName name="창포노">#REF!</definedName>
    <definedName name="창포재" localSheetId="2">#REF!</definedName>
    <definedName name="창포재">#REF!</definedName>
    <definedName name="창호0001" localSheetId="2" hidden="1">#REF!</definedName>
    <definedName name="창호0001" hidden="1">#REF!</definedName>
    <definedName name="창호목공">#REF!</definedName>
    <definedName name="창호목공001">#REF!</definedName>
    <definedName name="창호목공002">#REF!</definedName>
    <definedName name="창호목공011">#REF!</definedName>
    <definedName name="창호목공982">#REF!</definedName>
    <definedName name="창호목공991">#REF!</definedName>
    <definedName name="창호목공992">#REF!</definedName>
    <definedName name="챂챧ㅈ">#REF!</definedName>
    <definedName name="처1">#REF!</definedName>
    <definedName name="처2">#REF!</definedName>
    <definedName name="처3">#REF!</definedName>
    <definedName name="처4">#REF!</definedName>
    <definedName name="천담"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마자동환율">#N/A</definedName>
    <definedName name="천사" localSheetId="2">{"'용역비'!$A$4:$C$8"}</definedName>
    <definedName name="천사">{"'용역비'!$A$4:$C$8"}</definedName>
    <definedName name="천에"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연공사갑지" hidden="1">#REF!</definedName>
    <definedName name="천용삼" localSheetId="2">{#N/A,#N/A,FALSE,"전력간선"}</definedName>
    <definedName name="천용삼">{#N/A,#N/A,FALSE,"전력간선"}</definedName>
    <definedName name="철강보정">#REF!</definedName>
    <definedName name="철거">#N/A</definedName>
    <definedName name="철거산출">#REF!</definedName>
    <definedName name="철거산출서">#REF!</definedName>
    <definedName name="철골">#REF!</definedName>
    <definedName name="철골_1" localSheetId="2">{#N/A,#N/A,FALSE,"혼합골재"}</definedName>
    <definedName name="철골_1">{#N/A,#N/A,FALSE,"혼합골재"}</definedName>
    <definedName name="철골_2" localSheetId="2">{#N/A,#N/A,FALSE,"혼합골재"}</definedName>
    <definedName name="철골_2">{#N/A,#N/A,FALSE,"혼합골재"}</definedName>
    <definedName name="철골_3" localSheetId="2">{#N/A,#N/A,FALSE,"혼합골재"}</definedName>
    <definedName name="철골_3">{#N/A,#N/A,FALSE,"혼합골재"}</definedName>
    <definedName name="철골_4" localSheetId="2">{#N/A,#N/A,FALSE,"혼합골재"}</definedName>
    <definedName name="철골_4">{#N/A,#N/A,FALSE,"혼합골재"}</definedName>
    <definedName name="철골_5" localSheetId="2">{#N/A,#N/A,FALSE,"혼합골재"}</definedName>
    <definedName name="철골_5">{#N/A,#N/A,FALSE,"혼합골재"}</definedName>
    <definedName name="철골1" localSheetId="2">{#N/A,#N/A,FALSE,"혼합골재"}</definedName>
    <definedName name="철골1">{#N/A,#N/A,FALSE,"혼합골재"}</definedName>
    <definedName name="철골1_1" localSheetId="2">{#N/A,#N/A,FALSE,"혼합골재"}</definedName>
    <definedName name="철골1_1">{#N/A,#N/A,FALSE,"혼합골재"}</definedName>
    <definedName name="철골1_2" localSheetId="2">{#N/A,#N/A,FALSE,"혼합골재"}</definedName>
    <definedName name="철골1_2">{#N/A,#N/A,FALSE,"혼합골재"}</definedName>
    <definedName name="철골1_3" localSheetId="2">{#N/A,#N/A,FALSE,"혼합골재"}</definedName>
    <definedName name="철골1_3">{#N/A,#N/A,FALSE,"혼합골재"}</definedName>
    <definedName name="철골1_4" localSheetId="2">{#N/A,#N/A,FALSE,"혼합골재"}</definedName>
    <definedName name="철골1_4">{#N/A,#N/A,FALSE,"혼합골재"}</definedName>
    <definedName name="철골1_5" localSheetId="2">{#N/A,#N/A,FALSE,"혼합골재"}</definedName>
    <definedName name="철골1_5">{#N/A,#N/A,FALSE,"혼합골재"}</definedName>
    <definedName name="철골공">57262.2</definedName>
    <definedName name="철골공001">#REF!</definedName>
    <definedName name="철골공002">#REF!</definedName>
    <definedName name="철골공011">#REF!</definedName>
    <definedName name="철골공982">#REF!</definedName>
    <definedName name="철골공991">#REF!</definedName>
    <definedName name="철골공992">#REF!</definedName>
    <definedName name="철골공노임">#REF!</definedName>
    <definedName name="철공" localSheetId="2">#REF!</definedName>
    <definedName name="철공">#REF!</definedName>
    <definedName name="철공001">#REF!</definedName>
    <definedName name="철공002">#REF!</definedName>
    <definedName name="철공011">#REF!</definedName>
    <definedName name="철공982">#REF!</definedName>
    <definedName name="철공991">#REF!</definedName>
    <definedName name="철공992">#REF!</definedName>
    <definedName name="철공노임">#REF!</definedName>
    <definedName name="철근">56509</definedName>
    <definedName name="철근공" localSheetId="2">#REF!</definedName>
    <definedName name="철근공">56362</definedName>
    <definedName name="철근공001">#REF!</definedName>
    <definedName name="철근공002">#REF!</definedName>
    <definedName name="철근공011">#REF!</definedName>
    <definedName name="철근공982">#REF!</definedName>
    <definedName name="철근공991">#REF!</definedName>
    <definedName name="철근공992">#REF!</definedName>
    <definedName name="철근공노임">#REF!</definedName>
    <definedName name="철근깨기수량">#REF!</definedName>
    <definedName name="철근노">#REF!</definedName>
    <definedName name="철근용접노무">#REF!</definedName>
    <definedName name="철근용접재료">#REF!</definedName>
    <definedName name="철근재">#REF!</definedName>
    <definedName name="철근집계표" localSheetId="2">{#N/A,#N/A,FALSE,"단가표지"}</definedName>
    <definedName name="철근집계표">{#N/A,#N/A,FALSE,"단가표지"}</definedName>
    <definedName name="철근항복응력" localSheetId="2">#REF!</definedName>
    <definedName name="철근항복응력">#REF!</definedName>
    <definedName name="철노">#REF!</definedName>
    <definedName name="철도__궤도공">#REF!</definedName>
    <definedName name="철도__신호공">#REF!</definedName>
    <definedName name="철도신호공">#REF!</definedName>
    <definedName name="철도신호공001">#REF!</definedName>
    <definedName name="철도신호공002">#REF!</definedName>
    <definedName name="철도신호공011">#REF!</definedName>
    <definedName name="철도신호공982">#REF!</definedName>
    <definedName name="철도신호공991">#REF!</definedName>
    <definedName name="철도신호공992">#REF!</definedName>
    <definedName name="철도신호공노임">#REF!</definedName>
    <definedName name="철선8" localSheetId="2">#REF!</definedName>
    <definedName name="철선8">#REF!</definedName>
    <definedName name="철인">#REF!</definedName>
    <definedName name="철자">#REF!</definedName>
    <definedName name="철재">#REF!</definedName>
    <definedName name="철재노무비">#REF!</definedName>
    <definedName name="철재자재비">#REF!</definedName>
    <definedName name="철재철거보통인부공수">#REF!</definedName>
    <definedName name="철재철거비계공공수">#REF!</definedName>
    <definedName name="철재철거산소">#REF!</definedName>
    <definedName name="철재철거연마지석">#REF!</definedName>
    <definedName name="철재철거용접봉">#REF!</definedName>
    <definedName name="철재철거프랜트전공공수">#REF!</definedName>
    <definedName name="철재철거프로판">#REF!</definedName>
    <definedName name="철콘" localSheetId="2">{#N/A,#N/A,FALSE,"전력간선"}</definedName>
    <definedName name="철콘">{#N/A,#N/A,FALSE,"전력간선"}</definedName>
    <definedName name="철콘부대외" localSheetId="2">{#N/A,#N/A,FALSE,"Sheet1"}</definedName>
    <definedName name="철콘부대외">{#N/A,#N/A,FALSE,"Sheet1"}</definedName>
    <definedName name="철콘부대외_1" localSheetId="2">{#N/A,#N/A,FALSE,"Sheet1"}</definedName>
    <definedName name="철콘부대외_1">{#N/A,#N/A,FALSE,"Sheet1"}</definedName>
    <definedName name="철콘부대외_2" localSheetId="2">{#N/A,#N/A,FALSE,"Sheet1"}</definedName>
    <definedName name="철콘부대외_2">{#N/A,#N/A,FALSE,"Sheet1"}</definedName>
    <definedName name="철콘부대외_3" localSheetId="2">{#N/A,#N/A,FALSE,"Sheet1"}</definedName>
    <definedName name="철콘부대외_3">{#N/A,#N/A,FALSE,"Sheet1"}</definedName>
    <definedName name="철콘부대외_4" localSheetId="2">{#N/A,#N/A,FALSE,"Sheet1"}</definedName>
    <definedName name="철콘부대외_4">{#N/A,#N/A,FALSE,"Sheet1"}</definedName>
    <definedName name="철콘부대외_5" localSheetId="2">{#N/A,#N/A,FALSE,"Sheet1"}</definedName>
    <definedName name="철콘부대외_5">{#N/A,#N/A,FALSE,"Sheet1"}</definedName>
    <definedName name="철판공">#REF!</definedName>
    <definedName name="철판공001">#REF!</definedName>
    <definedName name="철판공002">#REF!</definedName>
    <definedName name="철판공011">#REF!</definedName>
    <definedName name="철판공982">#REF!</definedName>
    <definedName name="철판공991">#REF!</definedName>
    <definedName name="철판공992">#REF!</definedName>
    <definedName name="철판공노임">#REF!</definedName>
    <definedName name="청" localSheetId="7">#REF!</definedName>
    <definedName name="청">#REF!</definedName>
    <definedName name="청단" localSheetId="2">#REF!</definedName>
    <definedName name="청단">#REF!</definedName>
    <definedName name="청단풍H3.0">#REF!</definedName>
    <definedName name="청마총괄">#REF!</definedName>
    <definedName name="체크아웃시스템" localSheetId="2" hidden="1">{#N/A,#N/A,FALSE,"견적갑지";#N/A,#N/A,FALSE,"총괄표";#N/A,#N/A,FALSE,"철골공사";#N/A,#N/A,FALSE,"토목공사";#N/A,#N/A,FALSE,"판넬전기공사"}</definedName>
    <definedName name="체크아웃시스템" hidden="1">{#N/A,#N/A,FALSE,"견적갑지";#N/A,#N/A,FALSE,"총괄표";#N/A,#N/A,FALSE,"철골공사";#N/A,#N/A,FALSE,"토목공사";#N/A,#N/A,FALSE,"판넬전기공사"}</definedName>
    <definedName name="초급">#REF!</definedName>
    <definedName name="초급1">#REF!</definedName>
    <definedName name="초급기능">#REF!</definedName>
    <definedName name="초급기능사">#REF!</definedName>
    <definedName name="초급기술">#REF!</definedName>
    <definedName name="초급기술자">#REF!</definedName>
    <definedName name="초급도화">#REF!</definedName>
    <definedName name="초급엔지니어링">#REF!</definedName>
    <definedName name="초급지도제작">#REF!</definedName>
    <definedName name="초급측량">#REF!</definedName>
    <definedName name="초급항공사진">#REF!</definedName>
    <definedName name="초기">#REF!</definedName>
    <definedName name="초기화면" localSheetId="7">#REF!</definedName>
    <definedName name="초기화면">#REF!</definedName>
    <definedName name="초능">#REF!</definedName>
    <definedName name="총" localSheetId="2">{#N/A,#N/A,FALSE,"부대1"}</definedName>
    <definedName name="총">{#N/A,#N/A,FALSE,"부대1"}</definedName>
    <definedName name="총STET">#REF!</definedName>
    <definedName name="총공" localSheetId="2">{#N/A,#N/A,FALSE,"운반시간"}</definedName>
    <definedName name="총공">{#N/A,#N/A,FALSE,"운반시간"}</definedName>
    <definedName name="총공사비" localSheetId="2" hidden="1">{#N/A,#N/A,FALSE,"전력간선"}</definedName>
    <definedName name="총공사비" hidden="1">{#N/A,#N/A,FALSE,"전력간선"}</definedName>
    <definedName name="총공사비적용">#REF!</definedName>
    <definedName name="총공사비추산서" localSheetId="2" hidden="1">{#N/A,#N/A,FALSE,"견적갑지";#N/A,#N/A,FALSE,"총괄표";#N/A,#N/A,FALSE,"철골공사";#N/A,#N/A,FALSE,"토목공사";#N/A,#N/A,FALSE,"판넬전기공사"}</definedName>
    <definedName name="총공사비추산서" hidden="1">{#N/A,#N/A,FALSE,"견적갑지";#N/A,#N/A,FALSE,"총괄표";#N/A,#N/A,FALSE,"철골공사";#N/A,#N/A,FALSE,"토목공사";#N/A,#N/A,FALSE,"판넬전기공사"}</definedName>
    <definedName name="총공사비후">#REF!</definedName>
    <definedName name="총괄">#REF!</definedName>
    <definedName name="총괄12">#REF!</definedName>
    <definedName name="총괄2" localSheetId="2" hidden="1">{#N/A,#N/A,FALSE,"현장 NCR 분석";#N/A,#N/A,FALSE,"현장품질감사";#N/A,#N/A,FALSE,"현장품질감사"}</definedName>
    <definedName name="총괄2" hidden="1">{#N/A,#N/A,FALSE,"현장 NCR 분석";#N/A,#N/A,FALSE,"현장품질감사";#N/A,#N/A,FALSE,"현장품질감사"}</definedName>
    <definedName name="총괄메롱">#REF!</definedName>
    <definedName name="총괄집계" hidden="1">#REF!</definedName>
    <definedName name="총괄집계표">#REF!</definedName>
    <definedName name="총괄표">#REF!</definedName>
    <definedName name="총괄표0" localSheetId="2" hidden="1">#REF!</definedName>
    <definedName name="총괄표0" hidden="1">#REF!</definedName>
    <definedName name="총괄표1">#REF!</definedName>
    <definedName name="총괄표2">#REF!</definedName>
    <definedName name="총괄표3">#REF!</definedName>
    <definedName name="총괄표참고">#REF!</definedName>
    <definedName name="총높이">#REF!</definedName>
    <definedName name="총엑스트라수">#REF!</definedName>
    <definedName name="총예산">#REF!</definedName>
    <definedName name="총원가">#REF!</definedName>
    <definedName name="總原價">#REF!</definedName>
    <definedName name="총원가2">#REF!</definedName>
    <definedName name="총입금액">#REF!</definedName>
    <definedName name="총절감액">#REF!</definedName>
    <definedName name="총지출">#REF!</definedName>
    <definedName name="총집계">#REF!</definedName>
    <definedName name="총촬영주수">#REF!</definedName>
    <definedName name="총표">#REF!</definedName>
    <definedName name="총합계">#REF!</definedName>
    <definedName name="촬영기계경비">#REF!</definedName>
    <definedName name="촬영기사">#REF!</definedName>
    <definedName name="촬영기사비">#REF!</definedName>
    <definedName name="촬영버스">#REF!</definedName>
    <definedName name="촬영버스_회">#REF!</definedName>
    <definedName name="촬영버스비">#REF!</definedName>
    <definedName name="촬영버스횟수">#REF!</definedName>
    <definedName name="촬영부">#REF!</definedName>
    <definedName name="촬영부비">#REF!</definedName>
    <definedName name="촬영사">#REF!</definedName>
    <definedName name="촬영용차량비">#REF!</definedName>
    <definedName name="촬영진행">#REF!</definedName>
    <definedName name="촬영회수">#REF!</definedName>
    <definedName name="촬영횟수">#REF!</definedName>
    <definedName name="최고요율">#REF!</definedName>
    <definedName name="최저요율">#REF!</definedName>
    <definedName name="최종"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제품">#REF!</definedName>
    <definedName name="최초">#REF!</definedName>
    <definedName name="추가"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스텝">#REF!</definedName>
    <definedName name="추가스텝숙박">#REF!</definedName>
    <definedName name="추노">#REF!</definedName>
    <definedName name="추산">#REF!</definedName>
    <definedName name="추재">#REF!</definedName>
    <definedName name="추정" localSheetId="2">{#N/A,#N/A,FALSE,"포장2"}</definedName>
    <definedName name="추정">{#N/A,#N/A,FALSE,"포장2"}</definedName>
    <definedName name="축수산장설비" localSheetId="2" hidden="1">{#N/A,#N/A,FALSE,"견적갑지";#N/A,#N/A,FALSE,"총괄표";#N/A,#N/A,FALSE,"철골공사";#N/A,#N/A,FALSE,"토목공사";#N/A,#N/A,FALSE,"판넬전기공사"}</definedName>
    <definedName name="축수산장설비" hidden="1">{#N/A,#N/A,FALSE,"견적갑지";#N/A,#N/A,FALSE,"총괄표";#N/A,#N/A,FALSE,"철골공사";#N/A,#N/A,FALSE,"토목공사";#N/A,#N/A,FALSE,"판넬전기공사"}</definedName>
    <definedName name="축척작업량">#REF!</definedName>
    <definedName name="출">#REF!</definedName>
    <definedName name="출금예정">#REF!</definedName>
    <definedName name="출납수당">#REF!</definedName>
    <definedName name="출연료">#REF!</definedName>
    <definedName name="충산대" localSheetId="7">#REF!</definedName>
    <definedName name="충산대">#REF!</definedName>
    <definedName name="취수탑경비">#REF!</definedName>
    <definedName name="취수탑노무비">#REF!</definedName>
    <definedName name="취수탑재료비">#REF!</definedName>
    <definedName name="취입보집계" localSheetId="2">{#N/A,#N/A,FALSE,"2~8번"}</definedName>
    <definedName name="취입보집계">{#N/A,#N/A,FALSE,"2~8번"}</definedName>
    <definedName name="츄ㅜㅌㅍ추">#REF!</definedName>
    <definedName name="츞">#REF!</definedName>
    <definedName name="츠ㅜㄹㅊ">#REF!</definedName>
    <definedName name="측________부">#REF!</definedName>
    <definedName name="측고기">#REF!</definedName>
    <definedName name="측구1">#REF!</definedName>
    <definedName name="측구2">#REF!</definedName>
    <definedName name="측량고급">#REF!</definedName>
    <definedName name="측량중급">#REF!</definedName>
    <definedName name="측량초급">#REF!</definedName>
    <definedName name="측부">#REF!</definedName>
    <definedName name="측부001">#REF!</definedName>
    <definedName name="측부002">#REF!</definedName>
    <definedName name="측부011">#REF!</definedName>
    <definedName name="측부982">#REF!</definedName>
    <definedName name="측부991">#REF!</definedName>
    <definedName name="측부992">#REF!</definedName>
    <definedName name="측정함">#REF!</definedName>
    <definedName name="측중기">#REF!</definedName>
    <definedName name="측초기">#REF!</definedName>
    <definedName name="측특기">#REF!</definedName>
    <definedName name="층층" localSheetId="2">#REF!</definedName>
    <definedName name="층층">#REF!</definedName>
    <definedName name="치_장_벽_돌_공">#REF!</definedName>
    <definedName name="치과건축">#REF!</definedName>
    <definedName name="치과기계">#REF!</definedName>
    <definedName name="치과소방">#REF!</definedName>
    <definedName name="치과전기">#REF!</definedName>
    <definedName name="치과조경">#REF!</definedName>
    <definedName name="치과토목">#REF!</definedName>
    <definedName name="치과통신">#REF!</definedName>
    <definedName name="치장__벽돌공">#REF!</definedName>
    <definedName name="치장벽돌공">#REF!</definedName>
    <definedName name="치장벽돌공001">#REF!</definedName>
    <definedName name="치장벽돌공002">#REF!</definedName>
    <definedName name="치장벽돌공011">#REF!</definedName>
    <definedName name="치장벽돌공982">#REF!</definedName>
    <definedName name="치장벽돌공991">#REF!</definedName>
    <definedName name="치장벽돌공992">#REF!</definedName>
    <definedName name="치즐" localSheetId="2">#REF!</definedName>
    <definedName name="치즐">#REF!</definedName>
    <definedName name="칠팔">25800</definedName>
    <definedName name="ㅋ">#REF!</definedName>
    <definedName name="ㅋ_1" localSheetId="2">{#N/A,#N/A,FALSE,"조골재"}</definedName>
    <definedName name="ㅋ_1">{#N/A,#N/A,FALSE,"조골재"}</definedName>
    <definedName name="ㅋㄴㄴ" localSheetId="2">#REF!,#REF!,#REF!</definedName>
    <definedName name="ㅋㄴㄴ">#REF!,#REF!,#REF!</definedName>
    <definedName name="ㅋㅁ" localSheetId="2">{#N/A,#N/A,FALSE,"명세표"}</definedName>
    <definedName name="ㅋㅁ">{#N/A,#N/A,FALSE,"명세표"}</definedName>
    <definedName name="ㅋㅊㅍㅁㅇㄴ">#REF!</definedName>
    <definedName name="ㅋㅋ"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ㅋ" localSheetId="8">BLCH</definedName>
    <definedName name="ㅋㅋㅋ">BLCH</definedName>
    <definedName name="ㅋㅋㅋ_1" localSheetId="2">{#N/A,#N/A,FALSE,"전력간선"}</definedName>
    <definedName name="ㅋㅋㅋ_1">{#N/A,#N/A,FALSE,"전력간선"}</definedName>
    <definedName name="ㅋㅋㅋ_2" localSheetId="2">{#N/A,#N/A,FALSE,"전력간선"}</definedName>
    <definedName name="ㅋㅋㅋ_2">{#N/A,#N/A,FALSE,"전력간선"}</definedName>
    <definedName name="ㅋㅋㅋ_3" localSheetId="2">{#N/A,#N/A,FALSE,"전력간선"}</definedName>
    <definedName name="ㅋㅋㅋ_3">{#N/A,#N/A,FALSE,"전력간선"}</definedName>
    <definedName name="ㅋㅋㅋ_4" localSheetId="2">{#N/A,#N/A,FALSE,"전력간선"}</definedName>
    <definedName name="ㅋㅋㅋ_4">{#N/A,#N/A,FALSE,"전력간선"}</definedName>
    <definedName name="ㅋㅋㅋ_5" localSheetId="2">{#N/A,#N/A,FALSE,"전력간선"}</definedName>
    <definedName name="ㅋㅋㅋ_5">{#N/A,#N/A,FALSE,"전력간선"}</definedName>
    <definedName name="ㅋㅋㅋㅋ" localSheetId="2">{#N/A,#N/A,FALSE,"Aging Summary";#N/A,#N/A,FALSE,"Ratio Analysis";#N/A,#N/A,FALSE,"Test 120 Day Accts";#N/A,#N/A,FALSE,"Tickmarks"}</definedName>
    <definedName name="ㅋㅋㅋㅋ">{#N/A,#N/A,FALSE,"Aging Summary";#N/A,#N/A,FALSE,"Ratio Analysis";#N/A,#N/A,FALSE,"Test 120 Day Accts";#N/A,#N/A,FALSE,"Tickmarks"}</definedName>
    <definedName name="ㅋㅋㅋㅋㅋ" localSheetId="2">#REF!</definedName>
    <definedName name="ㅋㅋㅋㅋㅋ" localSheetId="8">#REF!</definedName>
    <definedName name="ㅋㅋㅋㅋㅋ" localSheetId="7">#REF!</definedName>
    <definedName name="ㅋㅋㅋㅋㅋ">#REF!</definedName>
    <definedName name="ㅋㅌ" localSheetId="2">{"'용역비'!$A$4:$C$8"}</definedName>
    <definedName name="ㅋㅌ">{"'용역비'!$A$4:$C$8"}</definedName>
    <definedName name="ㅋㅌㅇ" localSheetId="7">#REF!</definedName>
    <definedName name="ㅋㅌㅇ">#REF!</definedName>
    <definedName name="ㅋㅌㅊ">#REF!</definedName>
    <definedName name="ㅋㅌㅌ" localSheetId="7">#REF!</definedName>
    <definedName name="ㅋㅌㅌ">#REF!</definedName>
    <definedName name="ㅋㅌㅍ">#REF!</definedName>
    <definedName name="ㅋㅍㅌㅊㅍㅊㅌㅋㅍㅊㅌㅋ" localSheetId="2">{#N/A,#N/A,FALSE,"골재소요량";#N/A,#N/A,FALSE,"골재소요량"}</definedName>
    <definedName name="ㅋㅍㅌㅊㅍㅊㅌㅋㅍㅊㅌㅋ">{#N/A,#N/A,FALSE,"골재소요량";#N/A,#N/A,FALSE,"골재소요량"}</definedName>
    <definedName name="카1">#REF!</definedName>
    <definedName name="카2">#REF!</definedName>
    <definedName name="카3">#REF!</definedName>
    <definedName name="카4">#REF!</definedName>
    <definedName name="카메라2">#REF!</definedName>
    <definedName name="카메라비">#REF!</definedName>
    <definedName name="캇타간재">#REF!</definedName>
    <definedName name="캇타날">#REF!</definedName>
    <definedName name="캇타노무">#REF!</definedName>
    <definedName name="캇타손료">#REF!</definedName>
    <definedName name="캐스트숙박">#REF!</definedName>
    <definedName name="커1">#REF!</definedName>
    <definedName name="커2">#REF!</definedName>
    <definedName name="커3">#REF!</definedName>
    <definedName name="커4">#REF!</definedName>
    <definedName name="컴1">#REF!</definedName>
    <definedName name="컴퓨1">#REF!</definedName>
    <definedName name="케러" localSheetId="2">{#N/A,#N/A,FALSE,"2~8번"}</definedName>
    <definedName name="케러">{#N/A,#N/A,FALSE,"2~8번"}</definedName>
    <definedName name="케이블" localSheetId="2">{#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_1">#REF!</definedName>
    <definedName name="케이블간지" localSheetId="2">{#N/A,#N/A,TRUE,"토적및재료집계";#N/A,#N/A,TRUE,"토적및재료집계";#N/A,#N/A,TRUE,"단위량"}</definedName>
    <definedName name="케이블간지">{#N/A,#N/A,TRUE,"토적및재료집계";#N/A,#N/A,TRUE,"토적및재료집계";#N/A,#N/A,TRUE,"단위량"}</definedName>
    <definedName name="케이블공">#REF!</definedName>
    <definedName name="케이블공노">#REF!</definedName>
    <definedName name="케이블공법">OFFSET(#REF!,0,0,COUNTA(#REF!),1)</definedName>
    <definedName name="케이블류">OFFSET(#REF!,0,0,COUNTA(#REF!),1)</definedName>
    <definedName name="케이블산출" localSheetId="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케이블산출">{"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코___킹___공">#REF!</definedName>
    <definedName name="코드">#REF!</definedName>
    <definedName name="코드표">#REF!</definedName>
    <definedName name="코킹공001">#REF!</definedName>
    <definedName name="코킹공002">#REF!</definedName>
    <definedName name="코킹공011">#REF!</definedName>
    <definedName name="코킹공982">#REF!</definedName>
    <definedName name="코킹공991">#REF!</definedName>
    <definedName name="코킹공992">#REF!</definedName>
    <definedName name="콘" localSheetId="2">#REF!</definedName>
    <definedName name="콘">55333</definedName>
    <definedName name="콘공" localSheetId="2">#REF!,#REF!,#REF!,#REF!</definedName>
    <definedName name="콘공">#REF!,#REF!,#REF!,#REF!</definedName>
    <definedName name="콘노">#REF!</definedName>
    <definedName name="콘재">#REF!</definedName>
    <definedName name="콘크">#REF!</definedName>
    <definedName name="콘크리트">#REF!</definedName>
    <definedName name="콘크리트__공">#REF!</definedName>
    <definedName name="콘크리트2" localSheetId="2" hidden="1">#REF!</definedName>
    <definedName name="콘크리트2" hidden="1">#REF!</definedName>
    <definedName name="콘크리트경계석" localSheetId="2">#REF!</definedName>
    <definedName name="콘크리트경계석">#REF!</definedName>
    <definedName name="콘크리트공" localSheetId="2">#REF!</definedName>
    <definedName name="콘크리트공">#REF!</definedName>
    <definedName name="콘크리트공_광의">#REF!</definedName>
    <definedName name="콘크리트공001">#REF!</definedName>
    <definedName name="콘크리트공002">#REF!</definedName>
    <definedName name="콘크리트공011">#REF!</definedName>
    <definedName name="콘크리트공982">#REF!</definedName>
    <definedName name="콘크리트공991">#REF!</definedName>
    <definedName name="콘크리트공992">#REF!</definedName>
    <definedName name="콘크리트공노임">#REF!</definedName>
    <definedName name="콘크리트공칭강도" localSheetId="2">#REF!</definedName>
    <definedName name="콘크리트공칭강도">#REF!</definedName>
    <definedName name="콤팩터경비">#REF!</definedName>
    <definedName name="콤팩터노무비">#REF!</definedName>
    <definedName name="콤팩터재료비">#REF!</definedName>
    <definedName name="콤프">#REF!</definedName>
    <definedName name="콩" localSheetId="2">{#N/A,#N/A,FALSE,"구조1"}</definedName>
    <definedName name="콩">{#N/A,#N/A,FALSE,"구조1"}</definedName>
    <definedName name="크레인">#REF!</definedName>
    <definedName name="크린">#REF!</definedName>
    <definedName name="크린부하">#N/A</definedName>
    <definedName name="킬러">#REF!</definedName>
    <definedName name="ㅌ">#REF!</definedName>
    <definedName name="ㅌ_1" localSheetId="2">{#N/A,#N/A,FALSE,"2~8번"}</definedName>
    <definedName name="ㅌ_1">{#N/A,#N/A,FALSE,"2~8번"}</definedName>
    <definedName name="ㅌㄴㅋㄹ">#REF!</definedName>
    <definedName name="ㅌ노">#REF!</definedName>
    <definedName name="ㅌㅇㅇㅇㅇㅇㅇㅇㅇㅇㅇㅇㅇㅇㅇㅇㅇㅇㅇㅇㅇㅇㅇㅇㅇㅇㅇㅇㅇㅇㅇㅇㅇㅇㅇㅇ" localSheetId="2">{#N/A,#N/A,FALSE,"운반시간"}</definedName>
    <definedName name="ㅌㅇㅇㅇㅇㅇㅇㅇㅇㅇㅇㅇㅇㅇㅇㅇㅇㅇㅇㅇㅇㅇㅇㅇㅇㅇㅇㅇㅇㅇㅇㅇㅇㅇㅇㅇ">{#N/A,#N/A,FALSE,"운반시간"}</definedName>
    <definedName name="ㅌㅊ">#REF!</definedName>
    <definedName name="ㅌㅊㅋㅍㅊ">#REF!</definedName>
    <definedName name="ㅌㅊ푸ㅠ">#REF!</definedName>
    <definedName name="ㅌ처ㅜㅎㄹ">#REF!</definedName>
    <definedName name="ㅌ츝ㅋㄹ">#REF!</definedName>
    <definedName name="ㅌㅋㅊㅍㅌㅋ">#REF!</definedName>
    <definedName name="ㅌㅌ" localSheetId="2" hidden="1">{#N/A,#N/A,FALSE,"기안지";#N/A,#N/A,FALSE,"통신지"}</definedName>
    <definedName name="ㅌㅌ" hidden="1">{#N/A,#N/A,FALSE,"기안지";#N/A,#N/A,FALSE,"통신지"}</definedName>
    <definedName name="ㅌㅌㅌ" localSheetId="8">BLCH</definedName>
    <definedName name="ㅌㅌㅌ">BLCH</definedName>
    <definedName name="ㅌㅌㅌㅌㅌ" localSheetId="8">BlankMacro1</definedName>
    <definedName name="ㅌㅌㅌㅌㅌ">BlankMacro1</definedName>
    <definedName name="ㅌㅍ" localSheetId="2">{#N/A,#N/A,FALSE,"부대2"}</definedName>
    <definedName name="ㅌㅍ">{#N/A,#N/A,FALSE,"부대2"}</definedName>
    <definedName name="ㅌㅍㅁㄴㅋ">#REF!</definedName>
    <definedName name="타" localSheetId="2" hidden="1">{#N/A,#N/A,FALSE,"견적갑지";#N/A,#N/A,FALSE,"총괄표";#N/A,#N/A,FALSE,"철골공사";#N/A,#N/A,FALSE,"토목공사";#N/A,#N/A,FALSE,"판넬전기공사"}</definedName>
    <definedName name="타" hidden="1">{#N/A,#N/A,FALSE,"견적갑지";#N/A,#N/A,FALSE,"총괄표";#N/A,#N/A,FALSE,"철골공사";#N/A,#N/A,FALSE,"토목공사";#N/A,#N/A,FALSE,"판넬전기공사"}</definedName>
    <definedName name="타___일___공">#REF!</definedName>
    <definedName name="타1">#REF!</definedName>
    <definedName name="타2">#REF!</definedName>
    <definedName name="타견적">#REF!</definedName>
    <definedName name="타이어경">#REF!</definedName>
    <definedName name="타이어노무">#REF!</definedName>
    <definedName name="타이어재료">#REF!</definedName>
    <definedName name="타이틀">#REF!</definedName>
    <definedName name="타이틀_옵티컬">#REF!</definedName>
    <definedName name="타일공" localSheetId="2">#REF!</definedName>
    <definedName name="타일공">#REF!</definedName>
    <definedName name="타일공001">#REF!</definedName>
    <definedName name="타일공002">#REF!</definedName>
    <definedName name="타일공011">#REF!</definedName>
    <definedName name="타일공982">#REF!</definedName>
    <definedName name="타일공991">#REF!</definedName>
    <definedName name="타일공992">#REF!</definedName>
    <definedName name="탄감가">#REF!</definedName>
    <definedName name="탄공수">#REF!</definedName>
    <definedName name="탄노무">#REF!</definedName>
    <definedName name="탄완료">#REF!</definedName>
    <definedName name="탈의1">#REF!</definedName>
    <definedName name="태산목10노무">#REF!</definedName>
    <definedName name="태산목10재료">#REF!</definedName>
    <definedName name="태산목12노무">#REF!</definedName>
    <definedName name="태산목12재료">#REF!</definedName>
    <definedName name="태산목H2.5">#REF!</definedName>
    <definedName name="태연">#REF!</definedName>
    <definedName name="태영지급" localSheetId="2">{#N/A,#N/A,FALSE,"부대1"}</definedName>
    <definedName name="태영지급">{#N/A,#N/A,FALSE,"부대1"}</definedName>
    <definedName name="터1">#REF!</definedName>
    <definedName name="터2">#REF!</definedName>
    <definedName name="터널구간" localSheetId="2" hidden="1">{#N/A,#N/A,FALSE,"단가표지"}</definedName>
    <definedName name="터널구간" hidden="1">{#N/A,#N/A,FALSE,"단가표지"}</definedName>
    <definedName name="터파기">#REF!</definedName>
    <definedName name="터파기2">#REF!</definedName>
    <definedName name="터파기경">#REF!</definedName>
    <definedName name="터파기고">#REF!</definedName>
    <definedName name="터파기노">#REF!</definedName>
    <definedName name="터파기재">#REF!</definedName>
    <definedName name="터파기종류" localSheetId="2">IF(#REF!="","",IF(#REF!=0,"OPEN-CUT","H-PILE"))</definedName>
    <definedName name="터파기종류">IF(#REF!="","",IF(#REF!=0,"OPEN-CUT","H-PILE"))</definedName>
    <definedName name="테B10" localSheetId="2">#REF!</definedName>
    <definedName name="테B10">#REF!</definedName>
    <definedName name="테B12" localSheetId="2">#REF!</definedName>
    <definedName name="테B12">#REF!</definedName>
    <definedName name="테B20" localSheetId="2">#REF!</definedName>
    <definedName name="테B20">#REF!</definedName>
    <definedName name="테B6" localSheetId="2">#REF!</definedName>
    <definedName name="테B6">#REF!</definedName>
    <definedName name="테B8" localSheetId="2">#REF!</definedName>
    <definedName name="테B8">#REF!</definedName>
    <definedName name="테H1.5" localSheetId="2">#REF!</definedName>
    <definedName name="테H1.5">#REF!</definedName>
    <definedName name="테H2.0" localSheetId="2">#REF!</definedName>
    <definedName name="테H2.0">#REF!</definedName>
    <definedName name="테H2.5" localSheetId="2">#REF!</definedName>
    <definedName name="테H2.5">#REF!</definedName>
    <definedName name="테H3.0" localSheetId="2">#REF!</definedName>
    <definedName name="테H3.0">#REF!</definedName>
    <definedName name="테H3.5" localSheetId="2">#REF!</definedName>
    <definedName name="테H3.5">#REF!</definedName>
    <definedName name="테R10" localSheetId="2">#REF!</definedName>
    <definedName name="테R10">#REF!</definedName>
    <definedName name="테R12" localSheetId="2">#REF!</definedName>
    <definedName name="테R12">#REF!</definedName>
    <definedName name="테R15" localSheetId="2">#REF!</definedName>
    <definedName name="테R15">#REF!</definedName>
    <definedName name="테R4" localSheetId="2">#REF!</definedName>
    <definedName name="테R4">#REF!</definedName>
    <definedName name="테R5" localSheetId="2">#REF!</definedName>
    <definedName name="테R5">#REF!</definedName>
    <definedName name="테R6" localSheetId="2">#REF!</definedName>
    <definedName name="테R6">#REF!</definedName>
    <definedName name="테R8" localSheetId="2">#REF!</definedName>
    <definedName name="테R8">#REF!</definedName>
    <definedName name="테관0.4" localSheetId="2">#REF!</definedName>
    <definedName name="테관0.4">#REF!</definedName>
    <definedName name="테관0.5" localSheetId="2">#REF!</definedName>
    <definedName name="테관0.5">#REF!</definedName>
    <definedName name="테관0.6" localSheetId="2">#REF!</definedName>
    <definedName name="테관0.6">#REF!</definedName>
    <definedName name="테관1.0" localSheetId="2">#REF!</definedName>
    <definedName name="테관1.0">#REF!</definedName>
    <definedName name="테관1.2" localSheetId="2">#REF!</definedName>
    <definedName name="테관1.2">#REF!</definedName>
    <definedName name="테관1.5" localSheetId="2">#REF!</definedName>
    <definedName name="테관1.5">#REF!</definedName>
    <definedName name="테관2.0" localSheetId="2">#REF!</definedName>
    <definedName name="테관2.0">#REF!</definedName>
    <definedName name="테스트" localSheetId="2" hidden="1">#REF!</definedName>
    <definedName name="테스트" hidden="1">#REF!</definedName>
    <definedName name="테지" localSheetId="2">#REF!</definedName>
    <definedName name="테지">#REF!</definedName>
    <definedName name="테테">#REF!</definedName>
    <definedName name="템플리트모듈1" localSheetId="6">#REF!</definedName>
    <definedName name="템플리트모듈1" localSheetId="8">#REF!</definedName>
    <definedName name="템플리트모듈1" localSheetId="7">#REF!</definedName>
    <definedName name="템플리트모듈1">#REF!</definedName>
    <definedName name="템플리트모듈120" localSheetId="8">BlankMacro1</definedName>
    <definedName name="템플리트모듈120">BlankMacro1</definedName>
    <definedName name="템플리트모듈2" localSheetId="6">#REF!</definedName>
    <definedName name="템플리트모듈2" localSheetId="8">#REF!</definedName>
    <definedName name="템플리트모듈2" localSheetId="7">#REF!</definedName>
    <definedName name="템플리트모듈2">#REF!</definedName>
    <definedName name="템플리트모듈220" localSheetId="8">BlankMacro1</definedName>
    <definedName name="템플리트모듈220">BlankMacro1</definedName>
    <definedName name="템플리트모듈3" localSheetId="6">#REF!</definedName>
    <definedName name="템플리트모듈3" localSheetId="8">#REF!</definedName>
    <definedName name="템플리트모듈3" localSheetId="7">#REF!</definedName>
    <definedName name="템플리트모듈3">#REF!</definedName>
    <definedName name="템플리트모듈4" localSheetId="6">#REF!</definedName>
    <definedName name="템플리트모듈4" localSheetId="8">#REF!</definedName>
    <definedName name="템플리트모듈4" localSheetId="7">#REF!</definedName>
    <definedName name="템플리트모듈4">#REF!</definedName>
    <definedName name="템플리트모듈5" localSheetId="6">#REF!</definedName>
    <definedName name="템플리트모듈5" localSheetId="8">#REF!</definedName>
    <definedName name="템플리트모듈5" localSheetId="7">#REF!</definedName>
    <definedName name="템플리트모듈5">#REF!</definedName>
    <definedName name="템플리트모듈6" localSheetId="6">#REF!</definedName>
    <definedName name="템플리트모듈6" localSheetId="8">#REF!</definedName>
    <definedName name="템플리트모듈6" localSheetId="7">#REF!</definedName>
    <definedName name="템플리트모듈6">#REF!</definedName>
    <definedName name="토" localSheetId="2" hidden="1">#REF!</definedName>
    <definedName name="토" hidden="1">#REF!</definedName>
    <definedName name="토\40" localSheetId="2">{#N/A,#N/A,FALSE,"토공2"}</definedName>
    <definedName name="토\40">{#N/A,#N/A,FALSE,"토공2"}</definedName>
    <definedName name="토\40_1" localSheetId="2">{#N/A,#N/A,FALSE,"토공2"}</definedName>
    <definedName name="토\40_1">{#N/A,#N/A,FALSE,"토공2"}</definedName>
    <definedName name="토\40_2" localSheetId="2">{#N/A,#N/A,FALSE,"토공2"}</definedName>
    <definedName name="토\40_2">{#N/A,#N/A,FALSE,"토공2"}</definedName>
    <definedName name="토\40_3" localSheetId="2">{#N/A,#N/A,FALSE,"토공2"}</definedName>
    <definedName name="토\40_3">{#N/A,#N/A,FALSE,"토공2"}</definedName>
    <definedName name="토\40_4" localSheetId="2">{#N/A,#N/A,FALSE,"토공2"}</definedName>
    <definedName name="토\40_4">{#N/A,#N/A,FALSE,"토공2"}</definedName>
    <definedName name="토\40_5" localSheetId="2">{#N/A,#N/A,FALSE,"토공2"}</definedName>
    <definedName name="토\40_5">{#N/A,#N/A,FALSE,"토공2"}</definedName>
    <definedName name="토1" localSheetId="2">{#N/A,#N/A,FALSE,"이정표"}</definedName>
    <definedName name="토1">{#N/A,#N/A,FALSE,"이정표"}</definedName>
    <definedName name="토1_1" localSheetId="2">{#N/A,#N/A,FALSE,"이정표"}</definedName>
    <definedName name="토1_1">{#N/A,#N/A,FALSE,"이정표"}</definedName>
    <definedName name="토1_2" localSheetId="2">{#N/A,#N/A,FALSE,"이정표"}</definedName>
    <definedName name="토1_2">{#N/A,#N/A,FALSE,"이정표"}</definedName>
    <definedName name="토1_3" localSheetId="2">{#N/A,#N/A,FALSE,"이정표"}</definedName>
    <definedName name="토1_3">{#N/A,#N/A,FALSE,"이정표"}</definedName>
    <definedName name="토1_4" localSheetId="2">{#N/A,#N/A,FALSE,"이정표"}</definedName>
    <definedName name="토1_4">{#N/A,#N/A,FALSE,"이정표"}</definedName>
    <definedName name="토1_5" localSheetId="2">{#N/A,#N/A,FALSE,"이정표"}</definedName>
    <definedName name="토1_5">{#N/A,#N/A,FALSE,"이정표"}</definedName>
    <definedName name="토2" localSheetId="2">{#N/A,#N/A,FALSE,"조골재"}</definedName>
    <definedName name="토2">{#N/A,#N/A,FALSE,"조골재"}</definedName>
    <definedName name="토2_1" localSheetId="2">{#N/A,#N/A,FALSE,"조골재"}</definedName>
    <definedName name="토2_1">{#N/A,#N/A,FALSE,"조골재"}</definedName>
    <definedName name="토2_2" localSheetId="2">{#N/A,#N/A,FALSE,"조골재"}</definedName>
    <definedName name="토2_2">{#N/A,#N/A,FALSE,"조골재"}</definedName>
    <definedName name="토2_3" localSheetId="2">{#N/A,#N/A,FALSE,"조골재"}</definedName>
    <definedName name="토2_3">{#N/A,#N/A,FALSE,"조골재"}</definedName>
    <definedName name="토2_4" localSheetId="2">{#N/A,#N/A,FALSE,"조골재"}</definedName>
    <definedName name="토2_4">{#N/A,#N/A,FALSE,"조골재"}</definedName>
    <definedName name="토2_5" localSheetId="2">{#N/A,#N/A,FALSE,"조골재"}</definedName>
    <definedName name="토2_5">{#N/A,#N/A,FALSE,"조골재"}</definedName>
    <definedName name="토3" localSheetId="2">{#N/A,#N/A,FALSE,"구조1"}</definedName>
    <definedName name="토3">{#N/A,#N/A,FALSE,"구조1"}</definedName>
    <definedName name="토3_1" localSheetId="2">{#N/A,#N/A,FALSE,"구조1"}</definedName>
    <definedName name="토3_1">{#N/A,#N/A,FALSE,"구조1"}</definedName>
    <definedName name="토3_2" localSheetId="2">{#N/A,#N/A,FALSE,"구조1"}</definedName>
    <definedName name="토3_2">{#N/A,#N/A,FALSE,"구조1"}</definedName>
    <definedName name="토3_3" localSheetId="2">{#N/A,#N/A,FALSE,"구조1"}</definedName>
    <definedName name="토3_3">{#N/A,#N/A,FALSE,"구조1"}</definedName>
    <definedName name="토3_4" localSheetId="2">{#N/A,#N/A,FALSE,"구조1"}</definedName>
    <definedName name="토3_4">{#N/A,#N/A,FALSE,"구조1"}</definedName>
    <definedName name="토3_5" localSheetId="2">{#N/A,#N/A,FALSE,"구조1"}</definedName>
    <definedName name="토3_5">{#N/A,#N/A,FALSE,"구조1"}</definedName>
    <definedName name="토공11" localSheetId="2">{#N/A,#N/A,FALSE,"포장2"}</definedName>
    <definedName name="토공11">{#N/A,#N/A,FALSE,"포장2"}</definedName>
    <definedName name="토공및터널공">#REF!</definedName>
    <definedName name="토노">#REF!</definedName>
    <definedName name="토당초">#REF!,#REF!</definedName>
    <definedName name="토류판">#REF!</definedName>
    <definedName name="토목1">#REF!</definedName>
    <definedName name="토목공사">#REF!</definedName>
    <definedName name="토목공사1">#REF!</definedName>
    <definedName name="토목기타공사">#REF!</definedName>
    <definedName name="토목내역">#REF!</definedName>
    <definedName name="토목설계" localSheetId="2">{#N/A,#N/A,FALSE,"골재소요량";#N/A,#N/A,FALSE,"골재소요량"}</definedName>
    <definedName name="토목설계">{#N/A,#N/A,FALSE,"골재소요량";#N/A,#N/A,FALSE,"골재소요량"}</definedName>
    <definedName name="토목설계_1" localSheetId="2">{#N/A,#N/A,FALSE,"골재소요량";#N/A,#N/A,FALSE,"골재소요량"}</definedName>
    <definedName name="토목설계_1">{#N/A,#N/A,FALSE,"골재소요량";#N/A,#N/A,FALSE,"골재소요량"}</definedName>
    <definedName name="토목설계_2" localSheetId="2">{#N/A,#N/A,FALSE,"골재소요량";#N/A,#N/A,FALSE,"골재소요량"}</definedName>
    <definedName name="토목설계_2">{#N/A,#N/A,FALSE,"골재소요량";#N/A,#N/A,FALSE,"골재소요량"}</definedName>
    <definedName name="토목설계_3" localSheetId="2">{#N/A,#N/A,FALSE,"골재소요량";#N/A,#N/A,FALSE,"골재소요량"}</definedName>
    <definedName name="토목설계_3">{#N/A,#N/A,FALSE,"골재소요량";#N/A,#N/A,FALSE,"골재소요량"}</definedName>
    <definedName name="토목설계_4" localSheetId="2">{#N/A,#N/A,FALSE,"골재소요량";#N/A,#N/A,FALSE,"골재소요량"}</definedName>
    <definedName name="토목설계_4">{#N/A,#N/A,FALSE,"골재소요량";#N/A,#N/A,FALSE,"골재소요량"}</definedName>
    <definedName name="토목설계_5" localSheetId="2">{#N/A,#N/A,FALSE,"골재소요량";#N/A,#N/A,FALSE,"골재소요량"}</definedName>
    <definedName name="토목설계_5">{#N/A,#N/A,FALSE,"골재소요량";#N/A,#N/A,FALSE,"골재소요량"}</definedName>
    <definedName name="토목자재대">#REF!</definedName>
    <definedName name="토목적용" localSheetId="2" hidden="1">{#N/A,#N/A,FALSE,"기안지";#N/A,#N/A,FALSE,"통신지"}</definedName>
    <definedName name="토목적용" hidden="1">{#N/A,#N/A,FALSE,"기안지";#N/A,#N/A,FALSE,"통신지"}</definedName>
    <definedName name="토변경" localSheetId="2">#REF!,#REF!</definedName>
    <definedName name="토변경">#REF!,#REF!</definedName>
    <definedName name="토사">#REF!</definedName>
    <definedName name="토사변경" localSheetId="2">#REF!,#REF!</definedName>
    <definedName name="토사변경">#REF!,#REF!</definedName>
    <definedName name="토사자중">710.185</definedName>
    <definedName name="토재">#REF!</definedName>
    <definedName name="토적1">#REF!</definedName>
    <definedName name="토적표" localSheetId="2" hidden="1">#REF!</definedName>
    <definedName name="토적표" hidden="1">#REF!</definedName>
    <definedName name="토적표01" localSheetId="2" hidden="1">#REF!</definedName>
    <definedName name="토적표01" hidden="1">#REF!</definedName>
    <definedName name="토적표1">#REF!</definedName>
    <definedName name="토취장복구경비">#REF!</definedName>
    <definedName name="토취장복구노무비">#REF!</definedName>
    <definedName name="토취장복구재료비">#REF!</definedName>
    <definedName name="토크백노">#REF!</definedName>
    <definedName name="토크백재">#REF!</definedName>
    <definedName name="톭">#REF!</definedName>
    <definedName name="톱" localSheetId="2">#REF!</definedName>
    <definedName name="톱">#REF!</definedName>
    <definedName name="톱밥퇴비">#REF!</definedName>
    <definedName name="통관총괄" localSheetId="2" hidden="1">#REF!</definedName>
    <definedName name="통관총괄" hidden="1">#REF!</definedName>
    <definedName name="통내">#REF!</definedName>
    <definedName name="통노">#REF!</definedName>
    <definedName name="통설">#REF!</definedName>
    <definedName name="통신__기능사">#REF!</definedName>
    <definedName name="통신__내선공">#REF!</definedName>
    <definedName name="통신__설비공">#REF!</definedName>
    <definedName name="통신__외선공">#REF!</definedName>
    <definedName name="통신감리">#REF!</definedName>
    <definedName name="통신관련기능사_통신기능사001">#REF!</definedName>
    <definedName name="통신관련기능사_통신기능사002">#REF!</definedName>
    <definedName name="통신관련기능사_통신기능사011">#REF!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982">#REF!</definedName>
    <definedName name="통신관련기사_통신기사1급991">#REF!</definedName>
    <definedName name="통신관련기사_통신기사1급992">#REF!</definedName>
    <definedName name="통신관련산업기사">#REF!</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982">#REF!</definedName>
    <definedName name="통신관련산업기사_통신기사2급991">#REF!</definedName>
    <definedName name="통신관련산업기사_통신기사2급992">#REF!</definedName>
    <definedName name="통신구조일수">#REF!</definedName>
    <definedName name="통신기사">92355</definedName>
    <definedName name="통신기사_1급">#REF!</definedName>
    <definedName name="통신기사_2급">#REF!</definedName>
    <definedName name="통신기사1급">92355</definedName>
    <definedName name="통신기사1급노임">#REF!</definedName>
    <definedName name="통신기사2급">91949</definedName>
    <definedName name="통신기사2급노임">#REF!</definedName>
    <definedName name="통신내선공">63806</definedName>
    <definedName name="통신내선공001">#REF!</definedName>
    <definedName name="통신내선공002">#REF!</definedName>
    <definedName name="통신내선공011">#REF!</definedName>
    <definedName name="통신내선공982">#REF!</definedName>
    <definedName name="통신내선공991">#REF!</definedName>
    <definedName name="통신내선공992">#REF!</definedName>
    <definedName name="통신내선공노임">#REF!</definedName>
    <definedName name="통신비지급스텝">#REF!</definedName>
    <definedName name="통신산업기사">91949</definedName>
    <definedName name="통신설비공">77401</definedName>
    <definedName name="통신설비공001">#REF!</definedName>
    <definedName name="통신설비공002">#REF!</definedName>
    <definedName name="통신설비공011">#REF!</definedName>
    <definedName name="통신설비공982">#REF!</definedName>
    <definedName name="통신설비공991">#REF!</definedName>
    <definedName name="통신설비공992">#REF!</definedName>
    <definedName name="통신설비공노임">#REF!</definedName>
    <definedName name="통신외선공">90961</definedName>
    <definedName name="통신외선공001">#REF!</definedName>
    <definedName name="통신외선공002">#REF!</definedName>
    <definedName name="통신외선공011">#REF!</definedName>
    <definedName name="통신외선공982">#REF!</definedName>
    <definedName name="통신외선공991">#REF!</definedName>
    <definedName name="통신외선공992">#REF!</definedName>
    <definedName name="통신외선공노임">#REF!</definedName>
    <definedName name="통신자재" localSheetId="2">공종별집계표!통신자재</definedName>
    <definedName name="통신자재">#REF!</definedName>
    <definedName name="통신전력재구조일수">#REF!</definedName>
    <definedName name="통신정위치작업일수">#REF!</definedName>
    <definedName name="통신조사연장">#REF!</definedName>
    <definedName name="통신케이블공" localSheetId="2">95424</definedName>
    <definedName name="통신케이블공">#REF!</definedName>
    <definedName name="통신케이블공001">#REF!</definedName>
    <definedName name="통신케이블공002">#REF!</definedName>
    <definedName name="통신케이블공011">#REF!</definedName>
    <definedName name="통신케이블공982">#REF!</definedName>
    <definedName name="통신케이블공991">#REF!</definedName>
    <definedName name="통신케이블공992">#REF!</definedName>
    <definedName name="통신케이블공노임">#REF!</definedName>
    <definedName name="통신탐사연장">#REF!</definedName>
    <definedName name="통장잔액">#REF!</definedName>
    <definedName name="통재">#REF!</definedName>
    <definedName name="통합시험및설치단가">#REF!</definedName>
    <definedName name="톻ㄹㅇㄴㄹㄶ">#REF!</definedName>
    <definedName name="퇴직금">#REF!</definedName>
    <definedName name="퇴직금추계액">#REF!</definedName>
    <definedName name="투3" localSheetId="2">{#N/A,#N/A,FALSE,"배수2"}</definedName>
    <definedName name="투3">{#N/A,#N/A,FALSE,"배수2"}</definedName>
    <definedName name="투간접노무비">#REF!</definedName>
    <definedName name="투경비">#REF!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 localSheetId="2">#REF!</definedName>
    <definedName name="투수콘">#REF!</definedName>
    <definedName name="투순공사원가">#REF!</definedName>
    <definedName name="투안전관리비">#REF!</definedName>
    <definedName name="투이윤">#REF!</definedName>
    <definedName name="투일반관리비">#REF!</definedName>
    <definedName name="투입생산_요소_">#REF!</definedName>
    <definedName name="투자사정산">#REF!</definedName>
    <definedName name="투재료비">#REF!</definedName>
    <definedName name="투찰" localSheetId="2">{#N/A,#N/A,FALSE,"단가표지"}</definedName>
    <definedName name="투찰">{#N/A,#N/A,FALSE,"단가표지"}</definedName>
    <definedName name="투찰_1" localSheetId="2">{#N/A,#N/A,FALSE,"단가표지"}</definedName>
    <definedName name="투찰_1">{#N/A,#N/A,FALSE,"단가표지"}</definedName>
    <definedName name="투찰_2" localSheetId="2">{#N/A,#N/A,FALSE,"단가표지"}</definedName>
    <definedName name="투찰_2">{#N/A,#N/A,FALSE,"단가표지"}</definedName>
    <definedName name="투찰_3" localSheetId="2">{#N/A,#N/A,FALSE,"단가표지"}</definedName>
    <definedName name="투찰_3">{#N/A,#N/A,FALSE,"단가표지"}</definedName>
    <definedName name="투찰_4" localSheetId="2">{#N/A,#N/A,FALSE,"단가표지"}</definedName>
    <definedName name="투찰_4">{#N/A,#N/A,FALSE,"단가표지"}</definedName>
    <definedName name="투찰_5" localSheetId="2">{#N/A,#N/A,FALSE,"단가표지"}</definedName>
    <definedName name="투찰_5">{#N/A,#N/A,FALSE,"단가표지"}</definedName>
    <definedName name="투찰가대비표현장" localSheetId="2">{#N/A,#N/A,FALSE,"현장 NCR 분석";#N/A,#N/A,FALSE,"현장품질감사";#N/A,#N/A,FALSE,"현장품질감사"}</definedName>
    <definedName name="투찰가대비표현장">{#N/A,#N/A,FALSE,"현장 NCR 분석";#N/A,#N/A,FALSE,"현장품질감사";#N/A,#N/A,FALSE,"현장품질감사"}</definedName>
    <definedName name="투찰서_2">#REF!</definedName>
    <definedName name="투찰서_3">#REF!</definedName>
    <definedName name="투찰서2">#REF!</definedName>
    <definedName name="투찰원가" localSheetId="2">{#N/A,#N/A,FALSE,"2~8번"}</definedName>
    <definedName name="투찰원가">{#N/A,#N/A,FALSE,"2~8번"}</definedName>
    <definedName name="투폐기물처리비">#REF!</definedName>
    <definedName name="튵ㅇㄹ">#REF!</definedName>
    <definedName name="트레이H">OFFSET(#REF!,0,0,COUNTA(#REF!),1)</definedName>
    <definedName name="트레이T">OFFSET(#REF!,0,0,COUNTA(#REF!),1)</definedName>
    <definedName name="트레이W">OFFSET(#REF!,0,0,COUNTA(#REF!),1)</definedName>
    <definedName name="트레이재질">OFFSET(#REF!,0,0,COUNTA(#REF!),1)</definedName>
    <definedName name="트레일러" localSheetId="2" hidden="1">#REF!</definedName>
    <definedName name="트레일러" hidden="1">#REF!</definedName>
    <definedName name="특_별__인_부">#REF!</definedName>
    <definedName name="특_수_화__공">#REF!</definedName>
    <definedName name="특고">#REF!</definedName>
    <definedName name="특고압케이블공노임">#REF!</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982">#REF!</definedName>
    <definedName name="특고압케이블전공991">#REF!</definedName>
    <definedName name="특고압케이블전공992">#REF!</definedName>
    <definedName name="특근수당1">#REF!</definedName>
    <definedName name="특근수당2">#REF!</definedName>
    <definedName name="특근잔업수당">#REF!</definedName>
    <definedName name="특급기술자">#REF!</definedName>
    <definedName name="특급엔지니어링">#REF!</definedName>
    <definedName name="특급원자력비파괴시험">#REF!</definedName>
    <definedName name="특급원자력비파괴시험공001">#REF!</definedName>
    <definedName name="특급원자력비파괴시험공002">#REF!</definedName>
    <definedName name="특급원자력비파괴시험공011">#REF!</definedName>
    <definedName name="특급원자력비파괴시험공982">#REF!</definedName>
    <definedName name="특급원자력비파괴시험공991">#REF!</definedName>
    <definedName name="특급원자력비파괴시험공992">#REF!</definedName>
    <definedName name="특급자" localSheetId="2">#REF!,#REF!,#REF!,#REF!,#REF!,#REF!</definedName>
    <definedName name="특급자">#REF!,#REF!,#REF!,#REF!,#REF!,#REF!</definedName>
    <definedName name="특기">#REF!</definedName>
    <definedName name="특기시방서" localSheetId="2">{#N/A,#N/A,FALSE,"단가표지"}</definedName>
    <definedName name="특기시방서">{#N/A,#N/A,FALSE,"단가표지"}</definedName>
    <definedName name="특기시방서_1" localSheetId="2">{#N/A,#N/A,FALSE,"단가표지"}</definedName>
    <definedName name="특기시방서_1">{#N/A,#N/A,FALSE,"단가표지"}</definedName>
    <definedName name="특기시방서_2" localSheetId="2">{#N/A,#N/A,FALSE,"단가표지"}</definedName>
    <definedName name="특기시방서_2">{#N/A,#N/A,FALSE,"단가표지"}</definedName>
    <definedName name="특기시방서_3" localSheetId="2">{#N/A,#N/A,FALSE,"단가표지"}</definedName>
    <definedName name="특기시방서_3">{#N/A,#N/A,FALSE,"단가표지"}</definedName>
    <definedName name="특기시방서_4" localSheetId="2">{#N/A,#N/A,FALSE,"단가표지"}</definedName>
    <definedName name="특기시방서_4">{#N/A,#N/A,FALSE,"단가표지"}</definedName>
    <definedName name="특기시방서_5" localSheetId="2">{#N/A,#N/A,FALSE,"단가표지"}</definedName>
    <definedName name="특기시방서_5">{#N/A,#N/A,FALSE,"단가표지"}</definedName>
    <definedName name="특별">44562</definedName>
    <definedName name="특별시방서2" localSheetId="2">{#N/A,#N/A,FALSE,"전력간선"}</definedName>
    <definedName name="특별시방서2">{#N/A,#N/A,FALSE,"전력간선"}</definedName>
    <definedName name="특별인부" localSheetId="2">#REF!</definedName>
    <definedName name="특별인부">#REF!</definedName>
    <definedName name="특별인부001">#REF!</definedName>
    <definedName name="특별인부002">#REF!</definedName>
    <definedName name="특별인부011">#REF!</definedName>
    <definedName name="특별인부982">#REF!</definedName>
    <definedName name="특별인부991">#REF!</definedName>
    <definedName name="특별인부992">#REF!</definedName>
    <definedName name="특별인부노임">#REF!</definedName>
    <definedName name="특별출연">#REF!</definedName>
    <definedName name="특별출연_성우">#REF!</definedName>
    <definedName name="특별출연_성우수">#REF!</definedName>
    <definedName name="특별출연_성우숙박">#REF!</definedName>
    <definedName name="특별출연_성우총출연일수">#REF!</definedName>
    <definedName name="특수1">#REF!</definedName>
    <definedName name="특수분장">#REF!</definedName>
    <definedName name="특수분장비">#REF!</definedName>
    <definedName name="특수비계공">#REF!</definedName>
    <definedName name="특수비계공001">#REF!</definedName>
    <definedName name="특수비계공002">#REF!</definedName>
    <definedName name="특수비계공011">#REF!</definedName>
    <definedName name="특수비계공982">#REF!</definedName>
    <definedName name="특수비계공991">#REF!</definedName>
    <definedName name="특수비계공992">#REF!</definedName>
    <definedName name="특수비계공노임">#REF!</definedName>
    <definedName name="특수화공001">#REF!</definedName>
    <definedName name="특수화공002">#REF!</definedName>
    <definedName name="특수화공011">#REF!</definedName>
    <definedName name="특수화공982">#REF!</definedName>
    <definedName name="특수화공991">#REF!</definedName>
    <definedName name="특수화공992">#REF!</definedName>
    <definedName name="특수효과비">#REF!</definedName>
    <definedName name="특인부">#REF!</definedName>
    <definedName name="틀공">#REF!</definedName>
    <definedName name="틀단중">#REF!</definedName>
    <definedName name="ㅍ">#REF!</definedName>
    <definedName name="ㅍ_1" localSheetId="2">{#N/A,#N/A,FALSE,"2~8번"}</definedName>
    <definedName name="ㅍ_1">{#N/A,#N/A,FALSE,"2~8번"}</definedName>
    <definedName name="ㅍㄴㅇㄹ" hidden="1">#REF!</definedName>
    <definedName name="ㅍㅅ퓨ㅠ">#REF!</definedName>
    <definedName name="ㅍㅇㄴ" hidden="1">#REF!</definedName>
    <definedName name="ㅍㅊㅋㅌㅍㅊㅌㅋ">#REF!</definedName>
    <definedName name="ㅍㅊ투">#REF!</definedName>
    <definedName name="ㅍㅊ퉅추">#REF!</definedName>
    <definedName name="ㅍ차ㅏ디">#REF!</definedName>
    <definedName name="ㅍ츄" localSheetId="2" hidden="1">{#N/A,#N/A,FALSE,"배수1"}</definedName>
    <definedName name="ㅍ츄" hidden="1">{#N/A,#N/A,FALSE,"배수1"}</definedName>
    <definedName name="ㅍ츝ㅋㄱ로">#REF!</definedName>
    <definedName name="ㅍㅋㅌㅊㅍㅇㄷ" hidden="1">#REF!</definedName>
    <definedName name="ㅍ큪ㅊㅋ" localSheetId="2" hidden="1">#REF!</definedName>
    <definedName name="ㅍ큪ㅊㅋ" hidden="1">#REF!</definedName>
    <definedName name="ㅍㅍ" localSheetId="2">{#N/A,#N/A,TRUE,"토적및재료집계";#N/A,#N/A,TRUE,"토적및재료집계";#N/A,#N/A,TRUE,"단위량"}</definedName>
    <definedName name="ㅍㅍ">{#N/A,#N/A,TRUE,"토적및재료집계";#N/A,#N/A,TRUE,"토적및재료집계";#N/A,#N/A,TRUE,"단위량"}</definedName>
    <definedName name="ㅍㅍㄹ"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ㅌ">#REF!</definedName>
    <definedName name="ㅍㅍ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ㅍㅍ" localSheetId="8">BlankMacro1</definedName>
    <definedName name="ㅍㅍㅍㅍㅍㅍ">BlankMacro1</definedName>
    <definedName name="파" localSheetId="2" hidden="1">{#N/A,#N/A,FALSE,"견적갑지";#N/A,#N/A,FALSE,"총괄표";#N/A,#N/A,FALSE,"철골공사";#N/A,#N/A,FALSE,"토목공사";#N/A,#N/A,FALSE,"판넬전기공사"}</definedName>
    <definedName name="파" hidden="1">{#N/A,#N/A,FALSE,"견적갑지";#N/A,#N/A,FALSE,"총괄표";#N/A,#N/A,FALSE,"철골공사";#N/A,#N/A,FALSE,"토목공사";#N/A,#N/A,FALSE,"판넬전기공사"}</definedName>
    <definedName name="파1">#REF!</definedName>
    <definedName name="파2">#REF!</definedName>
    <definedName name="파3">#REF!</definedName>
    <definedName name="파4">#REF!</definedName>
    <definedName name="파고라노">#REF!</definedName>
    <definedName name="파고라상세도" localSheetId="7">#REF!</definedName>
    <definedName name="파고라상세도">#REF!</definedName>
    <definedName name="파고라재">#REF!</definedName>
    <definedName name="파군재교" localSheetId="2">{#N/A,#N/A,FALSE,"단면 제원"}</definedName>
    <definedName name="파군재교">{#N/A,#N/A,FALSE,"단면 제원"}</definedName>
    <definedName name="파이프펜던트" localSheetId="2">#REF!</definedName>
    <definedName name="파이프펜던트">#REF!</definedName>
    <definedName name="파일" localSheetId="2" hidden="1">#REF!</definedName>
    <definedName name="파일" hidden="1">#REF!</definedName>
    <definedName name="파일1간격">0.6</definedName>
    <definedName name="파일간격">1.3</definedName>
    <definedName name="파출소">#REF!</definedName>
    <definedName name="판넬" localSheetId="2">{"'단계별시설공사비'!$A$3:$K$51"}</definedName>
    <definedName name="판넬">{"'단계별시설공사비'!$A$3:$K$51"}</definedName>
    <definedName name="판넬__조립공">#REF!</definedName>
    <definedName name="판넬조립공001">#REF!</definedName>
    <definedName name="판넬조립공002">#REF!</definedName>
    <definedName name="판넬조립공011">#REF!</definedName>
    <definedName name="판넬조립공982">#REF!</definedName>
    <definedName name="판넬조립공991">#REF!</definedName>
    <definedName name="판넬조립공992">#REF!</definedName>
    <definedName name="판석노">#REF!</definedName>
    <definedName name="판석재">#REF!</definedName>
    <definedName name="팔" localSheetId="2" hidden="1">#REF!</definedName>
    <definedName name="팔" hidden="1">#REF!</definedName>
    <definedName name="팥배나무H3.0">#REF!</definedName>
    <definedName name="패드">#REF!</definedName>
    <definedName name="팬" localSheetId="2">{"'급수사용량산정 (2)'!$A$1:$M$49","'급수사용량산정 (2)'!$A$1:$M$80"}</definedName>
    <definedName name="팬">{"'급수사용량산정 (2)'!$A$1:$M$49","'급수사용량산정 (2)'!$A$1:$M$80"}</definedName>
    <definedName name="팽" localSheetId="2">#REF!</definedName>
    <definedName name="팽">#REF!</definedName>
    <definedName name="팽나무H4.0">#REF!</definedName>
    <definedName name="퍼1">#REF!</definedName>
    <definedName name="퍼2">#REF!</definedName>
    <definedName name="펌프장수량">#REF!</definedName>
    <definedName name="페기갑지" localSheetId="2" hidden="1">#REF!</definedName>
    <definedName name="페기갑지" hidden="1">#REF!</definedName>
    <definedName name="페이지" localSheetId="2">{"'Firr(선)'!$AS$1:$AY$62","'Firr(사)'!$AS$1:$AY$62","'Firr(회)'!$AS$1:$AY$62","'Firr(선)'!$L$1:$V$62","'Firr(사)'!$L$1:$V$62","'Firr(회)'!$L$1:$V$62"}</definedName>
    <definedName name="페이지">{"'Firr(선)'!$AS$1:$AY$62","'Firr(사)'!$AS$1:$AY$62","'Firr(회)'!$AS$1:$AY$62","'Firr(선)'!$L$1:$V$62","'Firr(사)'!$L$1:$V$62","'Firr(회)'!$L$1:$V$62"}</definedName>
    <definedName name="편입용지조서">#REF!</definedName>
    <definedName name="편집">#REF!</definedName>
    <definedName name="편집비">#REF!</definedName>
    <definedName name="평단가">#REF!</definedName>
    <definedName name="평당비교전체" localSheetId="2" hidden="1">#REF!</definedName>
    <definedName name="평당비교전체" hidden="1">#REF!</definedName>
    <definedName name="평면">#REF!</definedName>
    <definedName name="평면부표">#REF!</definedName>
    <definedName name="평면작업계수">#REF!</definedName>
    <definedName name="평면작업량증감계수">#REF!</definedName>
    <definedName name="평면지형계수">#REF!</definedName>
    <definedName name="평면지형증감계수">#REF!</definedName>
    <definedName name="평의자노">#REF!</definedName>
    <definedName name="평의자재">#REF!</definedName>
    <definedName name="평일잔업수당">#REF!</definedName>
    <definedName name="평자재단가">#REF!</definedName>
    <definedName name="평자재단위당">#REF!</definedName>
    <definedName name="평환율">590</definedName>
    <definedName name="폐공집계1" localSheetId="2">{#N/A,#N/A,FALSE,"운반시간"}</definedName>
    <definedName name="폐공집계1">{#N/A,#N/A,FALSE,"운반시간"}</definedName>
    <definedName name="폐공집계2" localSheetId="2">{#N/A,#N/A,FALSE,"골재소요량";#N/A,#N/A,FALSE,"골재소요량"}</definedName>
    <definedName name="폐공집계2">{#N/A,#N/A,FALSE,"골재소요량";#N/A,#N/A,FALSE,"골재소요량"}</definedName>
    <definedName name="폐공집계3" localSheetId="2">{#N/A,#N/A,FALSE,"2~8번"}</definedName>
    <definedName name="폐공집계3">{#N/A,#N/A,FALSE,"2~8번"}</definedName>
    <definedName name="폐공집계4" localSheetId="2">{#N/A,#N/A,FALSE,"2~8번"}</definedName>
    <definedName name="폐공집계4">{#N/A,#N/A,FALSE,"2~8번"}</definedName>
    <definedName name="폐공집계5" localSheetId="2">{#N/A,#N/A,FALSE,"조골재"}</definedName>
    <definedName name="폐공집계5">{#N/A,#N/A,FALSE,"조골재"}</definedName>
    <definedName name="폐기" hidden="1">#REF!</definedName>
    <definedName name="폐기물수량산출서" localSheetId="2" hidden="1">#REF!</definedName>
    <definedName name="폐기물수량산출서" hidden="1">#REF!</definedName>
    <definedName name="폐기물집계표" localSheetId="7">#REF!</definedName>
    <definedName name="폐기물집계표">#REF!</definedName>
    <definedName name="폐기물처리비">#REF!</definedName>
    <definedName name="폐액" localSheetId="8">BlankMacro1</definedName>
    <definedName name="폐액">BlankMacro1</definedName>
    <definedName name="폐추니아">#REF!</definedName>
    <definedName name="포">#REF!</definedName>
    <definedName name="포___설___공">#REF!</definedName>
    <definedName name="포___장___공">#REF!</definedName>
    <definedName name="포당초">#REF!,#REF!</definedName>
    <definedName name="포변경" localSheetId="2">#REF!,#REF!</definedName>
    <definedName name="포변경">#REF!,#REF!</definedName>
    <definedName name="포설공">#REF!</definedName>
    <definedName name="포설공001">#REF!</definedName>
    <definedName name="포설공002">#REF!</definedName>
    <definedName name="포설공011">#REF!</definedName>
    <definedName name="포설공982">#REF!</definedName>
    <definedName name="포설공991">#REF!</definedName>
    <definedName name="포설공992">#REF!</definedName>
    <definedName name="포장" localSheetId="2">#REF!</definedName>
    <definedName name="포장">#REF!</definedName>
    <definedName name="포장공" localSheetId="2">#REF!</definedName>
    <definedName name="포장공">#REF!</definedName>
    <definedName name="포장공001">#REF!</definedName>
    <definedName name="포장공002">#REF!</definedName>
    <definedName name="포장공011">#REF!</definedName>
    <definedName name="포장공982">#REF!</definedName>
    <definedName name="포장공991">#REF!</definedName>
    <definedName name="포장공992">#REF!</definedName>
    <definedName name="포장단면">#REF!</definedName>
    <definedName name="포장복구">#REF!</definedName>
    <definedName name="포장수량서" hidden="1">#REF!</definedName>
    <definedName name="포장조서2" localSheetId="2">{#N/A,#N/A,FALSE,"골재소요량";#N/A,#N/A,FALSE,"골재소요량"}</definedName>
    <definedName name="포장조서2">{#N/A,#N/A,FALSE,"골재소요량";#N/A,#N/A,FALSE,"골재소요량"}</definedName>
    <definedName name="포지머ㅗㄱㄷㅌ킹1" localSheetId="2">{#N/A,#N/A,FALSE,"표지목차"}</definedName>
    <definedName name="포지머ㅗㄱㄷㅌ킹1">{#N/A,#N/A,FALSE,"표지목차"}</definedName>
    <definedName name="포지머ㅗㄱㄷㅌ킹1_1" localSheetId="2">{#N/A,#N/A,FALSE,"표지목차"}</definedName>
    <definedName name="포지머ㅗㄱㄷㅌ킹1_1">{#N/A,#N/A,FALSE,"표지목차"}</definedName>
    <definedName name="포지머ㅗㄱㄷㅌ킹1_2" localSheetId="2">{#N/A,#N/A,FALSE,"표지목차"}</definedName>
    <definedName name="포지머ㅗㄱㄷㅌ킹1_2">{#N/A,#N/A,FALSE,"표지목차"}</definedName>
    <definedName name="포지머ㅗㄱㄷㅌ킹1_3" localSheetId="2">{#N/A,#N/A,FALSE,"표지목차"}</definedName>
    <definedName name="포지머ㅗㄱㄷㅌ킹1_3">{#N/A,#N/A,FALSE,"표지목차"}</definedName>
    <definedName name="포지머ㅗㄱㄷㅌ킹1_4" localSheetId="2">{#N/A,#N/A,FALSE,"표지목차"}</definedName>
    <definedName name="포지머ㅗㄱㄷㅌ킹1_4">{#N/A,#N/A,FALSE,"표지목차"}</definedName>
    <definedName name="포지머ㅗㄱㄷㅌ킹1_5" localSheetId="2">{#N/A,#N/A,FALSE,"표지목차"}</definedName>
    <definedName name="포지머ㅗㄱㄷㅌ킹1_5">{#N/A,#N/A,FALSE,"표지목차"}</definedName>
    <definedName name="포천석노">#REF!</definedName>
    <definedName name="포천석재">#REF!</definedName>
    <definedName name="포ㅜㅀ">#REF!</definedName>
    <definedName name="폼패드">#REF!</definedName>
    <definedName name="폽장2" localSheetId="2">{#N/A,#N/A,FALSE,"포장1";#N/A,#N/A,FALSE,"포장1"}</definedName>
    <definedName name="폽장2">{#N/A,#N/A,FALSE,"포장1";#N/A,#N/A,FALSE,"포장1"}</definedName>
    <definedName name="폽장2_1" localSheetId="2">{#N/A,#N/A,FALSE,"포장1";#N/A,#N/A,FALSE,"포장1"}</definedName>
    <definedName name="폽장2_1">{#N/A,#N/A,FALSE,"포장1";#N/A,#N/A,FALSE,"포장1"}</definedName>
    <definedName name="폽장2_2" localSheetId="2">{#N/A,#N/A,FALSE,"포장1";#N/A,#N/A,FALSE,"포장1"}</definedName>
    <definedName name="폽장2_2">{#N/A,#N/A,FALSE,"포장1";#N/A,#N/A,FALSE,"포장1"}</definedName>
    <definedName name="폽장2_3" localSheetId="2">{#N/A,#N/A,FALSE,"포장1";#N/A,#N/A,FALSE,"포장1"}</definedName>
    <definedName name="폽장2_3">{#N/A,#N/A,FALSE,"포장1";#N/A,#N/A,FALSE,"포장1"}</definedName>
    <definedName name="폽장2_4" localSheetId="2">{#N/A,#N/A,FALSE,"포장1";#N/A,#N/A,FALSE,"포장1"}</definedName>
    <definedName name="폽장2_4">{#N/A,#N/A,FALSE,"포장1";#N/A,#N/A,FALSE,"포장1"}</definedName>
    <definedName name="폽장2_5" localSheetId="2">{#N/A,#N/A,FALSE,"포장1";#N/A,#N/A,FALSE,"포장1"}</definedName>
    <definedName name="폽장2_5">{#N/A,#N/A,FALSE,"포장1";#N/A,#N/A,FALSE,"포장1"}</definedName>
    <definedName name="표">#REF!</definedName>
    <definedName name="표고작업량증감계수">#REF!</definedName>
    <definedName name="표고지형증감계수">#REF!</definedName>
    <definedName name="표면보호경비">#REF!</definedName>
    <definedName name="표면보호노무비">#REF!</definedName>
    <definedName name="표면보호재료비">#REF!</definedName>
    <definedName name="표오고지형증감계수">#REF!</definedName>
    <definedName name="표준">#REF!</definedName>
    <definedName name="표준공수">#REF!</definedName>
    <definedName name="표지">#REF!</definedName>
    <definedName name="표지1" localSheetId="2" hidden="1">#REF!</definedName>
    <definedName name="표지1" hidden="1">#REF!</definedName>
    <definedName name="표지11" localSheetId="2">{#N/A,#N/A,FALSE,"2~8번"}</definedName>
    <definedName name="표지11">{#N/A,#N/A,FALSE,"2~8번"}</definedName>
    <definedName name="표지2" localSheetId="2">{#N/A,#N/A,TRUE,"총괄"}</definedName>
    <definedName name="표지2">#REF!</definedName>
    <definedName name="표지5" localSheetId="2">{#N/A,#N/A,TRUE,"총괄"}</definedName>
    <definedName name="표지5">{#N/A,#N/A,TRUE,"총괄"}</definedName>
    <definedName name="표지6" localSheetId="2">{#N/A,#N/A,TRUE,"총괄"}</definedName>
    <definedName name="표지6">{#N/A,#N/A,TRUE,"총괄"}</definedName>
    <definedName name="표지7" localSheetId="2">{#N/A,#N/A,TRUE,"총괄"}</definedName>
    <definedName name="표지7">{#N/A,#N/A,TRUE,"총괄"}</definedName>
    <definedName name="표지다">#REF!</definedName>
    <definedName name="표지목차2" localSheetId="2">{#N/A,#N/A,FALSE,"표지목차"}</definedName>
    <definedName name="표지목차2">{#N/A,#N/A,FALSE,"표지목차"}</definedName>
    <definedName name="표지철" localSheetId="2">{#N/A,#N/A,TRUE,"총괄"}</definedName>
    <definedName name="표지철">{#N/A,#N/A,TRUE,"총괄"}</definedName>
    <definedName name="표품_통신_6_13">#REF!</definedName>
    <definedName name="푸조">#REF!</definedName>
    <definedName name="품.0010">#REF!</definedName>
    <definedName name="품.0020">#REF!</definedName>
    <definedName name="품.0030">#REF!</definedName>
    <definedName name="품.0040">#REF!</definedName>
    <definedName name="품.0050">#REF!</definedName>
    <definedName name="품.0060">#REF!</definedName>
    <definedName name="품.0070">#REF!</definedName>
    <definedName name="품.0080">#REF!</definedName>
    <definedName name="품.0090">#REF!</definedName>
    <definedName name="품.0100">#REF!</definedName>
    <definedName name="품.0110">#REF!</definedName>
    <definedName name="품.0130">#REF!</definedName>
    <definedName name="품.0140">#REF!</definedName>
    <definedName name="품.0150">#REF!</definedName>
    <definedName name="품.0160">#REF!</definedName>
    <definedName name="품.0170">#REF!</definedName>
    <definedName name="품.0180">#REF!</definedName>
    <definedName name="품.0190">#REF!</definedName>
    <definedName name="품.0200">#REF!</definedName>
    <definedName name="품.0210">#REF!</definedName>
    <definedName name="품.0220">#REF!</definedName>
    <definedName name="품.0230">#REF!</definedName>
    <definedName name="품.0240">#REF!</definedName>
    <definedName name="품.0250">#REF!</definedName>
    <definedName name="품.0260">#REF!</definedName>
    <definedName name="품.0270">#REF!</definedName>
    <definedName name="품.0280">#REF!</definedName>
    <definedName name="품.0300">#REF!</definedName>
    <definedName name="품.0310">#REF!</definedName>
    <definedName name="품.0340">#REF!</definedName>
    <definedName name="품.0350">#REF!</definedName>
    <definedName name="품.0360">#REF!</definedName>
    <definedName name="품.0370">#REF!</definedName>
    <definedName name="품.0380">#REF!</definedName>
    <definedName name="품.0390">#REF!</definedName>
    <definedName name="품.0400">#REF!</definedName>
    <definedName name="품.0410">#REF!</definedName>
    <definedName name="품.0420">#REF!</definedName>
    <definedName name="품.0430">#REF!</definedName>
    <definedName name="품.0440">#REF!</definedName>
    <definedName name="품.0450">#REF!</definedName>
    <definedName name="품.0460">#REF!</definedName>
    <definedName name="품.0470">#REF!</definedName>
    <definedName name="품.0480">#REF!</definedName>
    <definedName name="품.0490">#REF!</definedName>
    <definedName name="품.0500">#REF!</definedName>
    <definedName name="품.0510">#REF!</definedName>
    <definedName name="품.0520">#REF!</definedName>
    <definedName name="품.0530">#REF!</definedName>
    <definedName name="품.0540">#REF!</definedName>
    <definedName name="품.0550">#REF!</definedName>
    <definedName name="품.0560">#REF!</definedName>
    <definedName name="품.0570">#REF!</definedName>
    <definedName name="품.0580">#REF!</definedName>
    <definedName name="품.0590">#REF!</definedName>
    <definedName name="품.0600">#REF!</definedName>
    <definedName name="품.0620">#REF!</definedName>
    <definedName name="품.0630">#REF!</definedName>
    <definedName name="품.0640">#REF!</definedName>
    <definedName name="품.0660">#REF!</definedName>
    <definedName name="품.0670">#REF!</definedName>
    <definedName name="품.0680">#REF!</definedName>
    <definedName name="품.0690">#REF!</definedName>
    <definedName name="품.0700">#REF!</definedName>
    <definedName name="품.0710">#REF!</definedName>
    <definedName name="품.0720">#REF!</definedName>
    <definedName name="품.0730">#REF!</definedName>
    <definedName name="품.0740">#REF!</definedName>
    <definedName name="품.0750">#REF!</definedName>
    <definedName name="품.0760">#REF!</definedName>
    <definedName name="품.0770">#REF!</definedName>
    <definedName name="품.0780">#REF!</definedName>
    <definedName name="품.0790">#REF!</definedName>
    <definedName name="품.0810">#REF!</definedName>
    <definedName name="품.0820">#REF!</definedName>
    <definedName name="품.0830">#REF!</definedName>
    <definedName name="품.0840">#REF!</definedName>
    <definedName name="품.0860">#REF!</definedName>
    <definedName name="품.0870">#REF!</definedName>
    <definedName name="품.0890">#REF!</definedName>
    <definedName name="품.0900">#REF!</definedName>
    <definedName name="품.0910">#REF!</definedName>
    <definedName name="품.0920">#REF!</definedName>
    <definedName name="품.0930">#REF!</definedName>
    <definedName name="품.0940">#REF!</definedName>
    <definedName name="품.0960">#REF!</definedName>
    <definedName name="품.0970">#REF!</definedName>
    <definedName name="품.0990">#REF!</definedName>
    <definedName name="품.1000">#REF!</definedName>
    <definedName name="품.1010">#REF!</definedName>
    <definedName name="품.1020">#REF!</definedName>
    <definedName name="품.1030">#REF!</definedName>
    <definedName name="품.1040">#REF!</definedName>
    <definedName name="품.1050">#REF!</definedName>
    <definedName name="품.1060">#REF!</definedName>
    <definedName name="품.1080">#REF!</definedName>
    <definedName name="품.1090">#REF!</definedName>
    <definedName name="품.1100">#REF!</definedName>
    <definedName name="품.1110">#REF!</definedName>
    <definedName name="품.1120">#REF!</definedName>
    <definedName name="품.1130">#REF!</definedName>
    <definedName name="품.1140">#REF!</definedName>
    <definedName name="품.1150">#REF!</definedName>
    <definedName name="품.1160">#REF!</definedName>
    <definedName name="품.1170">#REF!</definedName>
    <definedName name="품.1180">#REF!</definedName>
    <definedName name="품.1190">#REF!</definedName>
    <definedName name="품.1200">#REF!</definedName>
    <definedName name="품.1210">#REF!</definedName>
    <definedName name="품.1220">#REF!</definedName>
    <definedName name="품.1230">#REF!</definedName>
    <definedName name="품.1240">#REF!</definedName>
    <definedName name="품.1260">#REF!</definedName>
    <definedName name="품.1270">#REF!</definedName>
    <definedName name="품.1290">#REF!</definedName>
    <definedName name="품.1300">#REF!</definedName>
    <definedName name="품.1310">#REF!</definedName>
    <definedName name="품.1320">#REF!</definedName>
    <definedName name="품.1330">#REF!</definedName>
    <definedName name="품.1340">#REF!</definedName>
    <definedName name="품.1350">#REF!</definedName>
    <definedName name="품.1360">#REF!</definedName>
    <definedName name="품.1370">#REF!</definedName>
    <definedName name="품.1380">#REF!</definedName>
    <definedName name="품.1390">#REF!</definedName>
    <definedName name="품.1400">#REF!</definedName>
    <definedName name="품.1420">#REF!</definedName>
    <definedName name="품.1430">#REF!</definedName>
    <definedName name="품.1440">#REF!</definedName>
    <definedName name="품.1450">#REF!</definedName>
    <definedName name="품.1460">#REF!</definedName>
    <definedName name="품.1470">#REF!</definedName>
    <definedName name="품.1480">#REF!</definedName>
    <definedName name="품.1490">#REF!</definedName>
    <definedName name="품.1500">#REF!</definedName>
    <definedName name="품.1510">#REF!</definedName>
    <definedName name="품.1520">#REF!</definedName>
    <definedName name="품.1530">#REF!</definedName>
    <definedName name="품.1540">#REF!</definedName>
    <definedName name="품.1550">#REF!</definedName>
    <definedName name="품.1570">#REF!</definedName>
    <definedName name="품.1590">#REF!</definedName>
    <definedName name="품.1600">#REF!</definedName>
    <definedName name="품.1610">#REF!</definedName>
    <definedName name="품.1620">#REF!</definedName>
    <definedName name="품.1630">#REF!</definedName>
    <definedName name="품.1640">#REF!</definedName>
    <definedName name="품.1650">#REF!</definedName>
    <definedName name="품.1660">#REF!</definedName>
    <definedName name="품.1670">#REF!</definedName>
    <definedName name="품.1680">#REF!</definedName>
    <definedName name="품.1690">#REF!</definedName>
    <definedName name="품.1700">#REF!</definedName>
    <definedName name="품.1710">#REF!</definedName>
    <definedName name="품.1720">#REF!</definedName>
    <definedName name="품.1730">#REF!</definedName>
    <definedName name="품.1740">#REF!</definedName>
    <definedName name="품.1750">#REF!</definedName>
    <definedName name="품.1760">#REF!</definedName>
    <definedName name="품.1770">#REF!</definedName>
    <definedName name="품.1790">#REF!</definedName>
    <definedName name="품.1800">#REF!</definedName>
    <definedName name="품.1810">#REF!</definedName>
    <definedName name="품.1830">#REF!</definedName>
    <definedName name="품.1840">#REF!</definedName>
    <definedName name="품.1850">#REF!</definedName>
    <definedName name="품.1860">#REF!</definedName>
    <definedName name="품.1870">#REF!</definedName>
    <definedName name="품.1880">#REF!</definedName>
    <definedName name="품.1890">#REF!</definedName>
    <definedName name="품.1900">#REF!</definedName>
    <definedName name="품.1910">#REF!</definedName>
    <definedName name="품.1920">#REF!</definedName>
    <definedName name="품.1930">#REF!</definedName>
    <definedName name="품.1940">#REF!</definedName>
    <definedName name="품.1950">#REF!</definedName>
    <definedName name="품.1960">#REF!</definedName>
    <definedName name="품.1970">#REF!</definedName>
    <definedName name="품.1980">#REF!</definedName>
    <definedName name="품.1990">#REF!</definedName>
    <definedName name="품.2000">#REF!</definedName>
    <definedName name="품.2010">#REF!</definedName>
    <definedName name="품.2020">#REF!</definedName>
    <definedName name="품.2030">#REF!</definedName>
    <definedName name="품.2040">#REF!</definedName>
    <definedName name="품.2050">#REF!</definedName>
    <definedName name="품.2060">#REF!</definedName>
    <definedName name="품.2070">#REF!</definedName>
    <definedName name="품.2080">#REF!</definedName>
    <definedName name="품.2090">#REF!</definedName>
    <definedName name="품.2100">#REF!</definedName>
    <definedName name="품.2110">#REF!</definedName>
    <definedName name="품.2120">#REF!</definedName>
    <definedName name="품.2130">#REF!</definedName>
    <definedName name="품.2140">#REF!</definedName>
    <definedName name="품.2150">#REF!</definedName>
    <definedName name="품.2160">#REF!</definedName>
    <definedName name="품.2170">#REF!</definedName>
    <definedName name="품.2180">#REF!</definedName>
    <definedName name="품.2190">#REF!</definedName>
    <definedName name="품.2200">#REF!</definedName>
    <definedName name="품.2210">#REF!</definedName>
    <definedName name="품.2220">#REF!</definedName>
    <definedName name="품.2230">#REF!</definedName>
    <definedName name="품.2240">#REF!</definedName>
    <definedName name="품.2250">#REF!</definedName>
    <definedName name="품.2260">#REF!</definedName>
    <definedName name="품.2270">#REF!</definedName>
    <definedName name="품.2330">#REF!</definedName>
    <definedName name="품.2340">#REF!</definedName>
    <definedName name="품.2350">#REF!</definedName>
    <definedName name="품.2380">#REF!</definedName>
    <definedName name="품.2390">#REF!</definedName>
    <definedName name="품.2400">#REF!</definedName>
    <definedName name="품.2410">#REF!</definedName>
    <definedName name="품.2420">#REF!</definedName>
    <definedName name="품.2430">#REF!</definedName>
    <definedName name="품.2440">#REF!</definedName>
    <definedName name="품명">#REF!</definedName>
    <definedName name="품명1">OFFSET(#REF!,0,0,COUNTA(#REF!),1)</definedName>
    <definedName name="품명2">OFFSET(#REF!,0,0,COUNTA(#REF!),1)</definedName>
    <definedName name="품명3">OFFSET(#REF!,0,0,COUNTA(#REF!),1)</definedName>
    <definedName name="품목">#REF!</definedName>
    <definedName name="품목상승간접노무비">#REF!</definedName>
    <definedName name="품목상승공사원가">#REF!</definedName>
    <definedName name="품목상승공사원가경비">#REF!</definedName>
    <definedName name="품목상승공사원가노무비">#REF!</definedName>
    <definedName name="품목상승공사원가재료비">#REF!</definedName>
    <definedName name="품목상승기타경비">#REF!</definedName>
    <definedName name="품목상승도급액">#REF!</definedName>
    <definedName name="품목상승산재보험료">#REF!</definedName>
    <definedName name="품목상승안전관리비">#REF!</definedName>
    <definedName name="품목상승이윤">#REF!</definedName>
    <definedName name="품목상승일반관리비">#REF!</definedName>
    <definedName name="품목찾기">#REF!</definedName>
    <definedName name="품번">#REF!</definedName>
    <definedName name="품셈근거">#REF!</definedName>
    <definedName name="품신">#REF!</definedName>
    <definedName name="품의" localSheetId="7">#REF!</definedName>
    <definedName name="품의">#REF!</definedName>
    <definedName name="품의2" localSheetId="7">#REF!</definedName>
    <definedName name="품의2">#REF!</definedName>
    <definedName name="품질kpi">#REF!</definedName>
    <definedName name="품질관리팀">#REF!</definedName>
    <definedName name="풍화암">#REF!</definedName>
    <definedName name="풍화토">#REF!</definedName>
    <definedName name="퓨ㅛㅠㄹ">#REF!</definedName>
    <definedName name="퓽?B">#REF!</definedName>
    <definedName name="프랜트전공">#REF!</definedName>
    <definedName name="프로">#REF!</definedName>
    <definedName name="프로그램.메인_메뉴호출" localSheetId="7">#REF!</definedName>
    <definedName name="프로그램.메인_메뉴호출">#REF!</definedName>
    <definedName name="프로그램비">#REF!</definedName>
    <definedName name="프로그램비적용">#REF!</definedName>
    <definedName name="프로그램작성">#REF!</definedName>
    <definedName name="프로그램작성단가">#REF!</definedName>
    <definedName name="프로덕션디자이너">#REF!</definedName>
    <definedName name="프로덕션디자이너비">#REF!</definedName>
    <definedName name="프로덕션스텝비">#REF!</definedName>
    <definedName name="프로듀서">#REF!</definedName>
    <definedName name="프로듀서비">#REF!</definedName>
    <definedName name="프로모션비">#REF!</definedName>
    <definedName name="프로젝트요율">#REF!</definedName>
    <definedName name="프로젝트형태">#REF!</definedName>
    <definedName name="프로판단가">#REF!</definedName>
    <definedName name="프로판자재비">#REF!</definedName>
    <definedName name="프린트비">#REF!</definedName>
    <definedName name="플라타너스B8" localSheetId="2">#REF!</definedName>
    <definedName name="플라타너스B8">#REF!</definedName>
    <definedName name="플랜트__전공">#REF!</definedName>
    <definedName name="플랜트기계설치공">#REF!</definedName>
    <definedName name="플랜트기계설치공001">#REF!</definedName>
    <definedName name="플랜트기계설치공002">#REF!</definedName>
    <definedName name="플랜트기계설치공011">#REF!</definedName>
    <definedName name="플랜트기계설치공982">#REF!</definedName>
    <definedName name="플랜트기계설치공991">#REF!</definedName>
    <definedName name="플랜트기계설치공992">#REF!</definedName>
    <definedName name="플랜트기계설치공노임">#REF!</definedName>
    <definedName name="플랜트노">#REF!</definedName>
    <definedName name="플랜트배관공">#REF!</definedName>
    <definedName name="플랜트배관공001">#REF!</definedName>
    <definedName name="플랜트배관공002">#REF!</definedName>
    <definedName name="플랜트배관공011">#REF!</definedName>
    <definedName name="플랜트배관공982">#REF!</definedName>
    <definedName name="플랜트배관공991">#REF!</definedName>
    <definedName name="플랜트배관공992">#REF!</definedName>
    <definedName name="플랜트배관공노임">#REF!</definedName>
    <definedName name="플랜트용접공">#REF!</definedName>
    <definedName name="플랜트용접공001">#REF!</definedName>
    <definedName name="플랜트용접공002">#REF!</definedName>
    <definedName name="플랜트용접공011">#REF!</definedName>
    <definedName name="플랜트용접공982">#REF!</definedName>
    <definedName name="플랜트용접공991">#REF!</definedName>
    <definedName name="플랜트용접공992">#REF!</definedName>
    <definedName name="플랜트용접공노임">#REF!</definedName>
    <definedName name="플랜트전공" localSheetId="2">59669</definedName>
    <definedName name="플랜트전공">#REF!</definedName>
    <definedName name="플랜트전공001">#REF!</definedName>
    <definedName name="플랜트전공002">#REF!</definedName>
    <definedName name="플랜트전공011">#REF!</definedName>
    <definedName name="플랜트전공982">#REF!</definedName>
    <definedName name="플랜트전공991">#REF!</definedName>
    <definedName name="플랜트전공992">#REF!</definedName>
    <definedName name="플랜트전공노임">#REF!</definedName>
    <definedName name="플랜트제관공">#REF!</definedName>
    <definedName name="플랜트제관공001">#REF!</definedName>
    <definedName name="플랜트제관공002">#REF!</definedName>
    <definedName name="플랜트제관공011">#REF!</definedName>
    <definedName name="플랜트제관공982">#REF!</definedName>
    <definedName name="플랜트제관공991">#REF!</definedName>
    <definedName name="플랜트제관공992">#REF!</definedName>
    <definedName name="플랜트제관공노임">#REF!</definedName>
    <definedName name="플랜트특수용접공">#REF!</definedName>
    <definedName name="플랜트특수용접공001">#REF!</definedName>
    <definedName name="플랜트특수용접공002">#REF!</definedName>
    <definedName name="플랜트특수용접공011">#REF!</definedName>
    <definedName name="플랜트특수용접공982">#REF!</definedName>
    <definedName name="플랜트특수용접공991">#REF!</definedName>
    <definedName name="플랜트특수용접공992">#REF!</definedName>
    <definedName name="플로터상각">#REF!</definedName>
    <definedName name="플로터정비">#REF!</definedName>
    <definedName name="피" localSheetId="2" hidden="1">{#N/A,#N/A,FALSE,"견적갑지";#N/A,#N/A,FALSE,"총괄표";#N/A,#N/A,FALSE,"철골공사";#N/A,#N/A,FALSE,"토목공사";#N/A,#N/A,FALSE,"판넬전기공사"}</definedName>
    <definedName name="피" hidden="1">{#N/A,#N/A,FALSE,"견적갑지";#N/A,#N/A,FALSE,"총괄표";#N/A,#N/A,FALSE,"철골공사";#N/A,#N/A,FALSE,"토목공사";#N/A,#N/A,FALSE,"판넬전기공사"}</definedName>
    <definedName name="피라칸사스H1.5">#REF!</definedName>
    <definedName name="피비씨">#REF!</definedName>
    <definedName name="피비씨리스트">#REF!</definedName>
    <definedName name="필름비">#REF!</definedName>
    <definedName name="필터링" localSheetId="2">#REF!,#REF!,#REF!</definedName>
    <definedName name="필터링">#REF!,#REF!,#REF!</definedName>
    <definedName name="ㅎ" localSheetId="2">{"'용역비'!$A$4:$C$8"}</definedName>
    <definedName name="ㅎ">{"'용역비'!$A$4:$C$8"}</definedName>
    <definedName name="ㅎ314">#REF!</definedName>
    <definedName name="ㅎ384">#REF!</definedName>
    <definedName name="ㅎ5" localSheetId="2">{#N/A,#N/A,FALSE,"골재소요량";#N/A,#N/A,FALSE,"골재소요량"}</definedName>
    <definedName name="ㅎ5">{#N/A,#N/A,FALSE,"골재소요량";#N/A,#N/A,FALSE,"골재소요량"}</definedName>
    <definedName name="ㅎ5_1" localSheetId="2">{#N/A,#N/A,FALSE,"골재소요량";#N/A,#N/A,FALSE,"골재소요량"}</definedName>
    <definedName name="ㅎ5_1">{#N/A,#N/A,FALSE,"골재소요량";#N/A,#N/A,FALSE,"골재소요량"}</definedName>
    <definedName name="ㅎㄱㄷㅈ" localSheetId="2">{#N/A,#N/A,FALSE,"단가표지"}</definedName>
    <definedName name="ㅎㄱㄷㅈ">{#N/A,#N/A,FALSE,"단가표지"}</definedName>
    <definedName name="ㅎㄱㅁㄷㄹ" localSheetId="2">{#N/A,#N/A,FALSE,"단가표지"}</definedName>
    <definedName name="ㅎㄱㅁㄷㄹ">{#N/A,#N/A,FALSE,"단가표지"}</definedName>
    <definedName name="ㅎㄱㅁㄹㄷ" localSheetId="2">{#N/A,#N/A,FALSE,"전력간선"}</definedName>
    <definedName name="ㅎㄱㅁㄹㄷ">{#N/A,#N/A,FALSE,"전력간선"}</definedName>
    <definedName name="ㅎㄱㅁㄹㅈㄷ" localSheetId="2">{#N/A,#N/A,FALSE,"2~8번"}</definedName>
    <definedName name="ㅎㄱㅁㄹㅈㄷ">{#N/A,#N/A,FALSE,"2~8번"}</definedName>
    <definedName name="ㅎㄴ">#REF!</definedName>
    <definedName name="ㅎㄴㄹㄴㄹㄴㅇ" localSheetId="2">{#N/A,#N/A,FALSE,"토공2"}</definedName>
    <definedName name="ㅎㄴㄹㄴㄹㄴㅇ">{#N/A,#N/A,FALSE,"토공2"}</definedName>
    <definedName name="ㅎㄴㅁㄴㅇㄹㄴㅇ" localSheetId="2">{#N/A,#N/A,FALSE,"운반시간"}</definedName>
    <definedName name="ㅎㄴㅁㄴㅇㄹㄴㅇ">{#N/A,#N/A,FALSE,"운반시간"}</definedName>
    <definedName name="ㅎㄴㅁㄹㄴㅁㄹㄴㅁㄹㄷㄹㄶㄴ" localSheetId="2">{#N/A,#N/A,FALSE,"속도"}</definedName>
    <definedName name="ㅎㄴㅁㄹㄴㅁㄹㄴㅁㄹㄷㄹㄶㄴ">{#N/A,#N/A,FALSE,"속도"}</definedName>
    <definedName name="ㅎㄴㅁㄹㅈㅁㅎ" localSheetId="2">{#N/A,#N/A,FALSE,"단가표지"}</definedName>
    <definedName name="ㅎㄴㅁㄹㅈㅁㅎ">{#N/A,#N/A,FALSE,"단가표지"}</definedName>
    <definedName name="ㅎㄴㅇㅁㄹ" hidden="1">#REF!</definedName>
    <definedName name="ㅎㄴㅇㅈㄴㄱㄷ">#REF!</definedName>
    <definedName name="ㅎㄴㅇㅎㄱㄴ">#REF!</definedName>
    <definedName name="ㅎ노ㅠ" localSheetId="2">{#N/A,#N/A,FALSE,"배수1"}</definedName>
    <definedName name="ㅎ노ㅠ">{#N/A,#N/A,FALSE,"배수1"}</definedName>
    <definedName name="ㅎㄶ" localSheetId="2">{#N/A,#N/A,FALSE,"속도"}</definedName>
    <definedName name="ㅎㄶ">{#N/A,#N/A,FALSE,"속도"}</definedName>
    <definedName name="ㅎㄷㄱㅈㅎㅈ" localSheetId="2">{#N/A,#N/A,FALSE,"골재소요량";#N/A,#N/A,FALSE,"골재소요량"}</definedName>
    <definedName name="ㅎㄷㄱㅈㅎㅈ">{#N/A,#N/A,FALSE,"골재소요량";#N/A,#N/A,FALSE,"골재소요량"}</definedName>
    <definedName name="ㅎㄷㅈㄹ" localSheetId="2">{#N/A,#N/A,FALSE,"운반시간"}</definedName>
    <definedName name="ㅎㄷㅈㄹ">{#N/A,#N/A,FALSE,"운반시간"}</definedName>
    <definedName name="ㅎㄹ" localSheetId="2" hidden="1">#REF!</definedName>
    <definedName name="ㅎㄹ" hidden="1">#REF!</definedName>
    <definedName name="ㅎㄹㅇㄴ">#N/A</definedName>
    <definedName name="ㅎㄹㅇㄴㅁㅎ">#REF!</definedName>
    <definedName name="ㅎㄹㅇㄶ">#REF!</definedName>
    <definedName name="ㅎㄹㅇㅎ">#REF!</definedName>
    <definedName name="ㅎㄹ오">#REF!</definedName>
    <definedName name="ㅎㄹ오하ㅓ"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옹ㄹ">#REF!</definedName>
    <definedName name="ㅎㄹ옿ㅇㄹ">#N/A</definedName>
    <definedName name="ㅎㄹ허ㅓ라허" localSheetId="2">{#N/A,#N/A,FALSE,"기안지";#N/A,#N/A,FALSE,"통신지"}</definedName>
    <definedName name="ㅎㄹ허ㅓ라허">{#N/A,#N/A,FALSE,"기안지";#N/A,#N/A,FALSE,"통신지"}</definedName>
    <definedName name="ㅎㄹ허ㅓ라허_1" localSheetId="2">{#N/A,#N/A,FALSE,"기안지";#N/A,#N/A,FALSE,"통신지"}</definedName>
    <definedName name="ㅎㄹ허ㅓ라허_1">{#N/A,#N/A,FALSE,"기안지";#N/A,#N/A,FALSE,"통신지"}</definedName>
    <definedName name="ㅎㄹ허ㅓ라허_2" localSheetId="2">{#N/A,#N/A,FALSE,"기안지";#N/A,#N/A,FALSE,"통신지"}</definedName>
    <definedName name="ㅎㄹ허ㅓ라허_2">{#N/A,#N/A,FALSE,"기안지";#N/A,#N/A,FALSE,"통신지"}</definedName>
    <definedName name="ㅎㄹ허ㅓ라허_3" localSheetId="2">{#N/A,#N/A,FALSE,"기안지";#N/A,#N/A,FALSE,"통신지"}</definedName>
    <definedName name="ㅎㄹ허ㅓ라허_3">{#N/A,#N/A,FALSE,"기안지";#N/A,#N/A,FALSE,"통신지"}</definedName>
    <definedName name="ㅎㄹ허ㅓ라허_4" localSheetId="2">{#N/A,#N/A,FALSE,"기안지";#N/A,#N/A,FALSE,"통신지"}</definedName>
    <definedName name="ㅎㄹ허ㅓ라허_4">{#N/A,#N/A,FALSE,"기안지";#N/A,#N/A,FALSE,"통신지"}</definedName>
    <definedName name="ㅎㄹ허ㅓ라허_5" localSheetId="2">{#N/A,#N/A,FALSE,"기안지";#N/A,#N/A,FALSE,"통신지"}</definedName>
    <definedName name="ㅎㄹ허ㅓ라허_5">{#N/A,#N/A,FALSE,"기안지";#N/A,#N/A,FALSE,"통신지"}</definedName>
    <definedName name="ㅎ럴ㅇㅎㅎㄹ">#REF!</definedName>
    <definedName name="ㅎ럴ㅇ허">#REF!</definedName>
    <definedName name="ㅎ로낟안" localSheetId="2">{#N/A,#N/A,FALSE,"혼합골재"}</definedName>
    <definedName name="ㅎ로낟안">{#N/A,#N/A,FALSE,"혼합골재"}</definedName>
    <definedName name="ㅎ로낟안_1" localSheetId="2">{#N/A,#N/A,FALSE,"혼합골재"}</definedName>
    <definedName name="ㅎ로낟안_1">{#N/A,#N/A,FALSE,"혼합골재"}</definedName>
    <definedName name="ㅎ로낟안_2" localSheetId="2">{#N/A,#N/A,FALSE,"혼합골재"}</definedName>
    <definedName name="ㅎ로낟안_2">{#N/A,#N/A,FALSE,"혼합골재"}</definedName>
    <definedName name="ㅎ로낟안_3" localSheetId="2">{#N/A,#N/A,FALSE,"혼합골재"}</definedName>
    <definedName name="ㅎ로낟안_3">{#N/A,#N/A,FALSE,"혼합골재"}</definedName>
    <definedName name="ㅎ로낟안_4" localSheetId="2">{#N/A,#N/A,FALSE,"혼합골재"}</definedName>
    <definedName name="ㅎ로낟안_4">{#N/A,#N/A,FALSE,"혼합골재"}</definedName>
    <definedName name="ㅎ로낟안_5" localSheetId="2">{#N/A,#N/A,FALSE,"혼합골재"}</definedName>
    <definedName name="ㅎ로낟안_5">{#N/A,#N/A,FALSE,"혼합골재"}</definedName>
    <definedName name="ㅎ롤홀" localSheetId="2">{#N/A,#N/A,FALSE,"Aging Summary";#N/A,#N/A,FALSE,"Ratio Analysis";#N/A,#N/A,FALSE,"Test 120 Day Accts";#N/A,#N/A,FALSE,"Tickmarks"}</definedName>
    <definedName name="ㅎ롤홀">{#N/A,#N/A,FALSE,"Aging Summary";#N/A,#N/A,FALSE,"Ratio Analysis";#N/A,#N/A,FALSE,"Test 120 Day Accts";#N/A,#N/A,FALSE,"Tickmarks"}</definedName>
    <definedName name="ㅎ류" localSheetId="7">#REF!</definedName>
    <definedName name="ㅎ류">#REF!</definedName>
    <definedName name="ㅎㅀㄹ" localSheetId="2">{#N/A,#N/A,FALSE,"운반시간"}</definedName>
    <definedName name="ㅎㅀㄹ">{#N/A,#N/A,FALSE,"운반시간"}</definedName>
    <definedName name="ㅎㅁㄱㄱ" localSheetId="2">{#N/A,#N/A,FALSE,"조골재"}</definedName>
    <definedName name="ㅎㅁㄱㄱ">{#N/A,#N/A,FALSE,"조골재"}</definedName>
    <definedName name="ㅎㅂㄷ" localSheetId="2">{#N/A,#N/A,FALSE,"배수2"}</definedName>
    <definedName name="ㅎㅂㄷ">{#N/A,#N/A,FALSE,"배수2"}</definedName>
    <definedName name="ㅎㅅㄱㄷㅈ">#REF!</definedName>
    <definedName name="ㅎㅇ" localSheetId="2">{#N/A,#N/A,FALSE,"Aging Summary";#N/A,#N/A,FALSE,"Ratio Analysis";#N/A,#N/A,FALSE,"Test 120 Day Accts";#N/A,#N/A,FALSE,"Tickmarks"}</definedName>
    <definedName name="ㅎㅇ">{#N/A,#N/A,FALSE,"Aging Summary";#N/A,#N/A,FALSE,"Ratio Analysis";#N/A,#N/A,FALSE,"Test 120 Day Accts";#N/A,#N/A,FALSE,"Tickmarks"}</definedName>
    <definedName name="ㅎㅇㄶㄷㄱ" localSheetId="2" hidden="1">#REF!</definedName>
    <definedName name="ㅎㅇㄶㄷㄱ" hidden="1">#REF!</definedName>
    <definedName name="ㅎㅇㅎ" localSheetId="2">{"Book1","부대-(표지판,데리,가드).xls","부대-(낙,차,중분대).xls"}</definedName>
    <definedName name="ㅎㅇㅎ">{"Book1","부대-(표지판,데리,가드).xls","부대-(낙,차,중분대).xls"}</definedName>
    <definedName name="ㅎ어">#REF!</definedName>
    <definedName name="ㅎ오" localSheetId="2">{"'용역비'!$A$4:$C$8"}</definedName>
    <definedName name="ㅎ오">{"'용역비'!$A$4:$C$8"}</definedName>
    <definedName name="ㅎ옹ㄹ">#REF!</definedName>
    <definedName name="ㅎㅍㄷㄱㅊ">#REF!</definedName>
    <definedName name="ㅎㅎ">#REF!</definedName>
    <definedName name="ㅎㅎㄴㅁㅎㄴㅁㅎ" localSheetId="2">{#N/A,#N/A,FALSE,"구조2"}</definedName>
    <definedName name="ㅎㅎㄴㅁㅎㄴㅁㅎ">{#N/A,#N/A,FALSE,"구조2"}</definedName>
    <definedName name="ㅎㅎ도호" localSheetId="2">{#N/A,#N/A,FALSE,"표지목차"}</definedName>
    <definedName name="ㅎㅎ도호">{#N/A,#N/A,FALSE,"표지목차"}</definedName>
    <definedName name="ㅎㅎ롤ㅇ">#REF!</definedName>
    <definedName name="ㅎㅎㅁ">#N/A</definedName>
    <definedName name="ㅎㅎㅎㅎ">#REF!</definedName>
    <definedName name="ㅎㅎㅎㅎㅎ" localSheetId="2">{#N/A,#N/A,FALSE,"포장1";#N/A,#N/A,FALSE,"포장1"}</definedName>
    <definedName name="ㅎㅎㅎㅎㅎ">{#N/A,#N/A,FALSE,"포장1";#N/A,#N/A,FALSE,"포장1"}</definedName>
    <definedName name="ㅎㅎㅎㅎㅎㅎ">#REF!</definedName>
    <definedName name="ㅎㅎㅎㅎㅎㅎㅎ">#REF!</definedName>
    <definedName name="ㅎㅎㅎㅎㅎㅎㅎㅎㅎㅎㅎㅎㅎ">#REF!</definedName>
    <definedName name="하" localSheetId="2" hidden="1">{#N/A,#N/A,FALSE,"지침";#N/A,#N/A,FALSE,"환경분석";#N/A,#N/A,FALSE,"Sheet16"}</definedName>
    <definedName name="하" hidden="1">{#N/A,#N/A,FALSE,"지침";#N/A,#N/A,FALSE,"환경분석";#N/A,#N/A,FALSE,"Sheet16"}</definedName>
    <definedName name="하1">#REF!</definedName>
    <definedName name="하2">#REF!</definedName>
    <definedName name="하3">#REF!</definedName>
    <definedName name="하4">#REF!</definedName>
    <definedName name="하가1">#REF!</definedName>
    <definedName name="하가2">#REF!</definedName>
    <definedName name="하가3">#REF!</definedName>
    <definedName name="하가4">#REF!</definedName>
    <definedName name="하경비금액">#REF!</definedName>
    <definedName name="하경비단가">#REF!</definedName>
    <definedName name="하나1">#REF!</definedName>
    <definedName name="하나2">#REF!</definedName>
    <definedName name="하노무비금액">#REF!</definedName>
    <definedName name="하노무비단가">#REF!</definedName>
    <definedName name="하늘" localSheetId="2">{#N/A,#N/A,FALSE,"전력간선"}</definedName>
    <definedName name="하늘" hidden="1">{#N/A,#N/A,FALSE,"전력간선"}</definedName>
    <definedName name="하늘이" localSheetId="2">{"'산출근거'!$B$4:$D$8"}</definedName>
    <definedName name="하늘이">{"'산출근거'!$B$4:$D$8"}</definedName>
    <definedName name="하도공종1">#REF!</definedName>
    <definedName name="하도공종2">#REF!</definedName>
    <definedName name="하도공종3">#REF!</definedName>
    <definedName name="하도공종4">#REF!</definedName>
    <definedName name="하도공종5">#REF!</definedName>
    <definedName name="하도공종6">#REF!</definedName>
    <definedName name="하도대비" hidden="1">#REF!</definedName>
    <definedName name="하도대상" localSheetId="2">{#N/A,#N/A,FALSE,"골재소요량";#N/A,#N/A,FALSE,"골재소요량"}</definedName>
    <definedName name="하도대상">{#N/A,#N/A,FALSE,"골재소요량";#N/A,#N/A,FALSE,"골재소요량"}</definedName>
    <definedName name="하도대상_1" localSheetId="2">{#N/A,#N/A,FALSE,"골재소요량";#N/A,#N/A,FALSE,"골재소요량"}</definedName>
    <definedName name="하도대상_1">{#N/A,#N/A,FALSE,"골재소요량";#N/A,#N/A,FALSE,"골재소요량"}</definedName>
    <definedName name="하도대상_2" localSheetId="2">{#N/A,#N/A,FALSE,"골재소요량";#N/A,#N/A,FALSE,"골재소요량"}</definedName>
    <definedName name="하도대상_2">{#N/A,#N/A,FALSE,"골재소요량";#N/A,#N/A,FALSE,"골재소요량"}</definedName>
    <definedName name="하도대상_3" localSheetId="2">{#N/A,#N/A,FALSE,"골재소요량";#N/A,#N/A,FALSE,"골재소요량"}</definedName>
    <definedName name="하도대상_3">{#N/A,#N/A,FALSE,"골재소요량";#N/A,#N/A,FALSE,"골재소요량"}</definedName>
    <definedName name="하도대상_4" localSheetId="2">{#N/A,#N/A,FALSE,"골재소요량";#N/A,#N/A,FALSE,"골재소요량"}</definedName>
    <definedName name="하도대상_4">{#N/A,#N/A,FALSE,"골재소요량";#N/A,#N/A,FALSE,"골재소요량"}</definedName>
    <definedName name="하도대상_5" localSheetId="2">{#N/A,#N/A,FALSE,"골재소요량";#N/A,#N/A,FALSE,"골재소요량"}</definedName>
    <definedName name="하도대상_5">{#N/A,#N/A,FALSE,"골재소요량";#N/A,#N/A,FALSE,"골재소요량"}</definedName>
    <definedName name="하도사"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#REF!</definedName>
    <definedName name="하도업체2">#REF!</definedName>
    <definedName name="하도업체3">#REF!</definedName>
    <definedName name="하도업체4">#REF!</definedName>
    <definedName name="하도업체5">#REF!</definedName>
    <definedName name="하도업체6">#REF!</definedName>
    <definedName name="하도원가">#REF!</definedName>
    <definedName name="하수" localSheetId="8">BlankMacro1</definedName>
    <definedName name="하수">BlankMacro1</definedName>
    <definedName name="하수구조일수">#REF!</definedName>
    <definedName name="하수도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 localSheetId="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연장">#REF!</definedName>
    <definedName name="하수적용율">#REF!</definedName>
    <definedName name="하수조사율">#REF!</definedName>
    <definedName name="하수지형계수">#REF!</definedName>
    <definedName name="하아드">#REF!</definedName>
    <definedName name="하원수">#REF!</definedName>
    <definedName name="하자공종1">#REF!</definedName>
    <definedName name="하자공종2">#REF!</definedName>
    <definedName name="하자기간1">#REF!</definedName>
    <definedName name="하자기간2">#REF!</definedName>
    <definedName name="하자기간3">#REF!</definedName>
    <definedName name="하자기간4">#REF!</definedName>
    <definedName name="하자기간5">#REF!</definedName>
    <definedName name="하자기간6">#REF!</definedName>
    <definedName name="하자보수공종1">OFFSET(#REF!,0,0,COUNTA(#REF!),1)</definedName>
    <definedName name="하자보증기간1">#REF!</definedName>
    <definedName name="하자보증기간2">#REF!</definedName>
    <definedName name="하재료비금액">#REF!</definedName>
    <definedName name="하재료비단가">#REF!</definedName>
    <definedName name="하하">#REF!</definedName>
    <definedName name="하하하" localSheetId="2" hidden="1">{#N/A,#N/A,FALSE,"단가표지"}</definedName>
    <definedName name="하하하" hidden="1">{#N/A,#N/A,FALSE,"단가표지"}</definedName>
    <definedName name="하한선" localSheetId="2">{#N/A,#N/A,FALSE,"배수2"}</definedName>
    <definedName name="하한선">{#N/A,#N/A,FALSE,"배수2"}</definedName>
    <definedName name="학교">#REF!</definedName>
    <definedName name="학교2">#REF!</definedName>
    <definedName name="학비보조금">#REF!</definedName>
    <definedName name="학습률">#REF!</definedName>
    <definedName name="학습율">#REF!</definedName>
    <definedName name="학자금지원">#REF!</definedName>
    <definedName name="한" localSheetId="2" hidden="1">#REF!</definedName>
    <definedName name="한" hidden="1">#REF!</definedName>
    <definedName name="한_식__목_공">#REF!</definedName>
    <definedName name="한_식__와_공">#REF!</definedName>
    <definedName name="한국" localSheetId="7">#REF!</definedName>
    <definedName name="한국">#REF!</definedName>
    <definedName name="한글노무비">#REF!</definedName>
    <definedName name="한동" localSheetId="2">{#N/A,#N/A,FALSE,"단가표지"}</definedName>
    <definedName name="한동">{#N/A,#N/A,FALSE,"단가표지"}</definedName>
    <definedName name="한라견적">#REF!</definedName>
    <definedName name="한식__미장공">#REF!</definedName>
    <definedName name="한식목공001">#REF!</definedName>
    <definedName name="한식목공002">#REF!</definedName>
    <definedName name="한식목공011">#REF!</definedName>
    <definedName name="한식목공982">#REF!</definedName>
    <definedName name="한식목공991">#REF!</definedName>
    <definedName name="한식목공992">#REF!</definedName>
    <definedName name="한식목공조공">#REF!</definedName>
    <definedName name="한식목공조공001">#REF!</definedName>
    <definedName name="한식목공조공002">#REF!</definedName>
    <definedName name="한식목공조공011">#REF!</definedName>
    <definedName name="한식목공조공982">#REF!</definedName>
    <definedName name="한식목공조공991">#REF!</definedName>
    <definedName name="한식목공조공992">#REF!</definedName>
    <definedName name="한식미장공001">#REF!</definedName>
    <definedName name="한식미장공002">#REF!</definedName>
    <definedName name="한식미장공011">#REF!</definedName>
    <definedName name="한식미장공982">#REF!</definedName>
    <definedName name="한식미장공991">#REF!</definedName>
    <definedName name="한식미장공992">#REF!</definedName>
    <definedName name="한식와공001">#REF!</definedName>
    <definedName name="한식와공002">#REF!</definedName>
    <definedName name="한식와공011">#REF!</definedName>
    <definedName name="한식와공982">#REF!</definedName>
    <definedName name="한식와공991">#REF!</definedName>
    <definedName name="한식와공992">#REF!</definedName>
    <definedName name="한식와공조공">#REF!</definedName>
    <definedName name="한식와공조공001">#REF!</definedName>
    <definedName name="한식와공조공002">#REF!</definedName>
    <definedName name="한식와공조공011">#REF!</definedName>
    <definedName name="한식와공조공982">#REF!</definedName>
    <definedName name="한식와공조공991">#REF!</definedName>
    <definedName name="한식와공조공992">#REF!</definedName>
    <definedName name="한아름" localSheetId="2">{#N/A,#N/A,FALSE,"Sheet1"}</definedName>
    <definedName name="한아름">{#N/A,#N/A,FALSE,"Sheet1"}</definedName>
    <definedName name="한전공사비" localSheetId="2">#REF!,#REF!</definedName>
    <definedName name="한전공사비">#REF!,#REF!</definedName>
    <definedName name="한전수" localSheetId="2">{#N/A,#N/A,FALSE,"명세표"}</definedName>
    <definedName name="한전수">{#N/A,#N/A,FALSE,"명세표"}</definedName>
    <definedName name="한전위탁">#REF!</definedName>
    <definedName name="할___석___공">#REF!</definedName>
    <definedName name="할석공001">#REF!</definedName>
    <definedName name="할석공002">#REF!</definedName>
    <definedName name="할석공982">#REF!</definedName>
    <definedName name="할석공991">#REF!</definedName>
    <definedName name="할석공992">#REF!</definedName>
    <definedName name="함" localSheetId="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___석___공">#REF!</definedName>
    <definedName name="함석공001">#REF!</definedName>
    <definedName name="함석공002">#REF!</definedName>
    <definedName name="함석공011">#REF!</definedName>
    <definedName name="함석공982">#REF!</definedName>
    <definedName name="함석공991">#REF!</definedName>
    <definedName name="함석공992">#REF!</definedName>
    <definedName name="함석공노임">#REF!</definedName>
    <definedName name="합" localSheetId="2">{#N/A,#N/A,FALSE,"포장2"}</definedName>
    <definedName name="합">{#N/A,#N/A,FALSE,"포장2"}</definedName>
    <definedName name="합계">#REF!</definedName>
    <definedName name="합계남윤철" localSheetId="2">{#N/A,#N/A,FALSE,"구조2"}</definedName>
    <definedName name="합계남윤철">{#N/A,#N/A,FALSE,"구조2"}</definedName>
    <definedName name="합잔">#REF!</definedName>
    <definedName name="합판" localSheetId="2">#REF!</definedName>
    <definedName name="합판">#REF!</definedName>
    <definedName name="합판3" localSheetId="2">#REF!</definedName>
    <definedName name="합판3">#REF!</definedName>
    <definedName name="합판3노">#REF!</definedName>
    <definedName name="합판3재">#REF!</definedName>
    <definedName name="합판노">#REF!</definedName>
    <definedName name="합판재">#REF!</definedName>
    <definedName name="항공공장정비수당">#REF!</definedName>
    <definedName name="항공사진고급">#REF!</definedName>
    <definedName name="항공사진중급">#REF!</definedName>
    <definedName name="항공사진초급">#REF!</definedName>
    <definedName name="항공정비사">#REF!</definedName>
    <definedName name="항공정비사수당">#REF!</definedName>
    <definedName name="항목">#REF!</definedName>
    <definedName name="항목명">#REF!</definedName>
    <definedName name="항법사">#REF!</definedName>
    <definedName name="해석" localSheetId="8">BlankMacro1</definedName>
    <definedName name="해석">BlankMacro1</definedName>
    <definedName name="해성" localSheetId="2">{#N/A,#N/A,FALSE,"손익표지";#N/A,#N/A,FALSE,"손익계산";#N/A,#N/A,FALSE,"일반관리비";#N/A,#N/A,FALSE,"영업외수익";#N/A,#N/A,FALSE,"영업외비용";#N/A,#N/A,FALSE,"매출액";#N/A,#N/A,FALSE,"요약손익";#N/A,#N/A,FALSE,"요약대차";#N/A,#N/A,FALSE,"매출채권현황";#N/A,#N/A,FALSE,"매출채권명세"}</definedName>
    <definedName name="해성">{#N/A,#N/A,FALSE,"손익표지";#N/A,#N/A,FALSE,"손익계산";#N/A,#N/A,FALSE,"일반관리비";#N/A,#N/A,FALSE,"영업외수익";#N/A,#N/A,FALSE,"영업외비용";#N/A,#N/A,FALSE,"매출액";#N/A,#N/A,FALSE,"요약손익";#N/A,#N/A,FALSE,"요약대차";#N/A,#N/A,FALSE,"매출채권현황";#N/A,#N/A,FALSE,"매출채권명세"}</definedName>
    <definedName name="해송" localSheetId="2">#REF!</definedName>
    <definedName name="해송">#REF!</definedName>
    <definedName name="해송1.2" localSheetId="2">#REF!</definedName>
    <definedName name="해송1.2">#REF!</definedName>
    <definedName name="해송H3.0xW1.2xR10">#REF!</definedName>
    <definedName name="해송H3.5xW1.5xR12">#REF!</definedName>
    <definedName name="해외">#REF!</definedName>
    <definedName name="해외배급비">#REF!</definedName>
    <definedName name="햄머">#REF!</definedName>
    <definedName name="행선안내게시기설비">#REF!</definedName>
    <definedName name="허" localSheetId="2">{#N/A,#N/A,FALSE,"조골재"}</definedName>
    <definedName name="허">{#N/A,#N/A,FALSE,"조골재"}</definedName>
    <definedName name="허용지반반력">70</definedName>
    <definedName name="허창영" localSheetId="2">#REF!,#REF!</definedName>
    <definedName name="허창영">#REF!,#REF!</definedName>
    <definedName name="허팡" localSheetId="7">#REF!</definedName>
    <definedName name="허팡">#REF!</definedName>
    <definedName name="허ㅓ호ㅓ헣" localSheetId="2">{#N/A,#N/A,FALSE,"구조2"}</definedName>
    <definedName name="허ㅓ호ㅓ헣">{#N/A,#N/A,FALSE,"구조2"}</definedName>
    <definedName name="허ㅗ">#REF!</definedName>
    <definedName name="헐ㅇ">#REF!</definedName>
    <definedName name="헝ㅇㄹ허ㅗㄹㅇ">#REF!</definedName>
    <definedName name="헤어">#REF!</definedName>
    <definedName name="헤어비">#REF!</definedName>
    <definedName name="현___도___사">#REF!</definedName>
    <definedName name="현Sum">#REF!</definedName>
    <definedName name="현금" localSheetId="2">{#N/A,#N/A,FALSE,"Aging Summary";#N/A,#N/A,FALSE,"Ratio Analysis";#N/A,#N/A,FALSE,"Test 120 Day Accts";#N/A,#N/A,FALSE,"Tickmarks"}</definedName>
    <definedName name="현금">{#N/A,#N/A,FALSE,"Aging Summary";#N/A,#N/A,FALSE,"Ratio Analysis";#N/A,#N/A,FALSE,"Test 120 Day Accts";#N/A,#N/A,FALSE,"Tickmarks"}</definedName>
    <definedName name="현금등가물" localSheetId="2">{#N/A,#N/A,FALSE,"Aging Summary";#N/A,#N/A,FALSE,"Ratio Analysis";#N/A,#N/A,FALSE,"Test 120 Day Accts";#N/A,#N/A,FALSE,"Tickmarks"}</definedName>
    <definedName name="현금등가물">{#N/A,#N/A,FALSE,"Aging Summary";#N/A,#N/A,FALSE,"Ratio Analysis";#N/A,#N/A,FALSE,"Test 120 Day Accts";#N/A,#N/A,FALSE,"Tickmarks"}</definedName>
    <definedName name="현금등가물및단기" localSheetId="2">{#N/A,#N/A,FALSE,"Aging Summary";#N/A,#N/A,FALSE,"Ratio Analysis";#N/A,#N/A,FALSE,"Test 120 Day Accts";#N/A,#N/A,FALSE,"Tickmarks"}</definedName>
    <definedName name="현금등가물및단기">{#N/A,#N/A,FALSE,"Aging Summary";#N/A,#N/A,FALSE,"Ratio Analysis";#N/A,#N/A,FALSE,"Test 120 Day Accts";#N/A,#N/A,FALSE,"Tickmarks"}</definedName>
    <definedName name="현금흐름" localSheetId="2">{#N/A,#N/A,FALSE,"Aging Summary";#N/A,#N/A,FALSE,"Ratio Analysis";#N/A,#N/A,FALSE,"Test 120 Day Accts";#N/A,#N/A,FALSE,"Tickmarks"}</definedName>
    <definedName name="현금흐름">{#N/A,#N/A,FALSE,"Aging Summary";#N/A,#N/A,FALSE,"Ratio Analysis";#N/A,#N/A,FALSE,"Test 120 Day Accts";#N/A,#N/A,FALSE,"Tickmarks"}</definedName>
    <definedName name="현대산업개발판테온리젠시" localSheetId="2">{#N/A,#N/A,FALSE,"Sheet1"}</definedName>
    <definedName name="현대산업개발판테온리젠시">{#N/A,#N/A,FALSE,"Sheet1"}</definedName>
    <definedName name="현대산업개발판테온리젠시_1" localSheetId="2">{#N/A,#N/A,FALSE,"Sheet1"}</definedName>
    <definedName name="현대산업개발판테온리젠시_1">{#N/A,#N/A,FALSE,"Sheet1"}</definedName>
    <definedName name="현대산업개발판테온리젠시_2" localSheetId="2">{#N/A,#N/A,FALSE,"Sheet1"}</definedName>
    <definedName name="현대산업개발판테온리젠시_2">{#N/A,#N/A,FALSE,"Sheet1"}</definedName>
    <definedName name="현대산업개발판테온리젠시_3" localSheetId="2">{#N/A,#N/A,FALSE,"Sheet1"}</definedName>
    <definedName name="현대산업개발판테온리젠시_3">{#N/A,#N/A,FALSE,"Sheet1"}</definedName>
    <definedName name="현대산업개발판테온리젠시_4" localSheetId="2">{#N/A,#N/A,FALSE,"Sheet1"}</definedName>
    <definedName name="현대산업개발판테온리젠시_4">{#N/A,#N/A,FALSE,"Sheet1"}</definedName>
    <definedName name="현대산업개발판테온리젠시_5" localSheetId="2">{#N/A,#N/A,FALSE,"Sheet1"}</definedName>
    <definedName name="현대산업개발판테온리젠시_5">{#N/A,#N/A,FALSE,"Sheet1"}</definedName>
    <definedName name="현도사001">#REF!</definedName>
    <definedName name="현도사002">#REF!</definedName>
    <definedName name="현도사011">#REF!</definedName>
    <definedName name="현도사982">#REF!</definedName>
    <definedName name="현도사991">#REF!</definedName>
    <definedName name="현도사992">#REF!</definedName>
    <definedName name="현상">#REF!</definedName>
    <definedName name="현상비">#REF!</definedName>
    <definedName name="현장관리자수당">#REF!</definedName>
    <definedName name="현장대리인">#REF!</definedName>
    <definedName name="현장설명" localSheetId="2">{#N/A,#N/A,FALSE,"현장 NCR 분석";#N/A,#N/A,FALSE,"현장품질감사";#N/A,#N/A,FALSE,"현장품질감사"}</definedName>
    <definedName name="현장설명">{#N/A,#N/A,FALSE,"현장 NCR 분석";#N/A,#N/A,FALSE,"현장품질감사";#N/A,#N/A,FALSE,"현장품질감사"}</definedName>
    <definedName name="현장설명2" localSheetId="2">{#N/A,#N/A,FALSE,"현장 NCR 분석";#N/A,#N/A,FALSE,"현장품질감사";#N/A,#N/A,FALSE,"현장품질감사"}</definedName>
    <definedName name="현장설명2">{#N/A,#N/A,FALSE,"현장 NCR 분석";#N/A,#N/A,FALSE,"현장품질감사";#N/A,#N/A,FALSE,"현장품질감사"}</definedName>
    <definedName name="현장설명3" localSheetId="2">{#N/A,#N/A,FALSE,"현장 NCR 분석";#N/A,#N/A,FALSE,"현장품질감사";#N/A,#N/A,FALSE,"현장품질감사"}</definedName>
    <definedName name="현장설명3">{#N/A,#N/A,FALSE,"현장 NCR 분석";#N/A,#N/A,FALSE,"현장품질감사";#N/A,#N/A,FALSE,"현장품질감사"}</definedName>
    <definedName name="현장여건">OFFSET(#REF!,0,0,COUNTA(#REF!),1)</definedName>
    <definedName name="현장정리">#REF!</definedName>
    <definedName name="현재">#REF!</definedName>
    <definedName name="현천기자재비">#REF!</definedName>
    <definedName name="협" localSheetId="2">{#N/A,#N/A,FALSE,"배수2"}</definedName>
    <definedName name="협">{#N/A,#N/A,FALSE,"배수2"}</definedName>
    <definedName name="협력" localSheetId="2">{#N/A,#N/A,FALSE,"포장2"}</definedName>
    <definedName name="협력">{#N/A,#N/A,FALSE,"포장2"}</definedName>
    <definedName name="협력업체" localSheetId="2">{#N/A,#N/A,FALSE,"포장2"}</definedName>
    <definedName name="협력업체">{#N/A,#N/A,FALSE,"포장2"}</definedName>
    <definedName name="협철" localSheetId="2">{#N/A,#N/A,FALSE,"포장2"}</definedName>
    <definedName name="협철">{#N/A,#N/A,FALSE,"포장2"}</definedName>
    <definedName name="협토" localSheetId="2">{#N/A,#N/A,FALSE,"포장1";#N/A,#N/A,FALSE,"포장1"}</definedName>
    <definedName name="협토">{#N/A,#N/A,FALSE,"포장1";#N/A,#N/A,FALSE,"포장1"}</definedName>
    <definedName name="협토1" localSheetId="2">{#N/A,#N/A,FALSE,"포장2"}</definedName>
    <definedName name="협토1">{#N/A,#N/A,FALSE,"포장2"}</definedName>
    <definedName name="협토자재" localSheetId="2">{#N/A,#N/A,FALSE,"포장2"}</definedName>
    <definedName name="협토자재">{#N/A,#N/A,FALSE,"포장2"}</definedName>
    <definedName name="형" localSheetId="7">#REF!</definedName>
    <definedName name="형">#REF!</definedName>
    <definedName name="형상" localSheetId="2">#REF!</definedName>
    <definedName name="형상">#REF!</definedName>
    <definedName name="형제" localSheetId="2">{#N/A,#N/A,FALSE,"포장2"}</definedName>
    <definedName name="형제">{#N/A,#N/A,FALSE,"포장2"}</definedName>
    <definedName name="형태계수">#REF!</definedName>
    <definedName name="형틀">#REF!</definedName>
    <definedName name="형틀목공" localSheetId="2">#REF!</definedName>
    <definedName name="형틀목공">#REF!</definedName>
    <definedName name="형틀목공001">#REF!</definedName>
    <definedName name="형틀목공002">#REF!</definedName>
    <definedName name="형틀목공011">#REF!</definedName>
    <definedName name="형틀목공982">#REF!</definedName>
    <definedName name="형틀목공991">#REF!</definedName>
    <definedName name="형틀목공992">#REF!</definedName>
    <definedName name="형틀목공노임">#REF!</definedName>
    <definedName name="호">#REF!</definedName>
    <definedName name="호__안__브__럭__산__출__내__역">#REF!</definedName>
    <definedName name="호남" localSheetId="7">#REF!</definedName>
    <definedName name="호남">#REF!</definedName>
    <definedName name="호박노">#REF!</definedName>
    <definedName name="호박돌">#REF!</definedName>
    <definedName name="호박재">#REF!</definedName>
    <definedName name="호봉">#REF!</definedName>
    <definedName name="호지니" localSheetId="7">#REF!</definedName>
    <definedName name="호지니">#REF!</definedName>
    <definedName name="호진" localSheetId="7">#REF!</definedName>
    <definedName name="호진">#REF!</definedName>
    <definedName name="호표">#REF!</definedName>
    <definedName name="호표_?">#REF!</definedName>
    <definedName name="호ㅎ"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2">{#N/A,#N/A,FALSE,"포장1";#N/A,#N/A,FALSE,"포장1"}</definedName>
    <definedName name="호호">{#N/A,#N/A,FALSE,"포장1";#N/A,#N/A,FALSE,"포장1"}</definedName>
    <definedName name="호호_1" localSheetId="2">{#N/A,#N/A,FALSE,"포장1";#N/A,#N/A,FALSE,"포장1"}</definedName>
    <definedName name="호호_1">{#N/A,#N/A,FALSE,"포장1";#N/A,#N/A,FALSE,"포장1"}</definedName>
    <definedName name="호호_2" localSheetId="2">{#N/A,#N/A,FALSE,"포장1";#N/A,#N/A,FALSE,"포장1"}</definedName>
    <definedName name="호호_2">{#N/A,#N/A,FALSE,"포장1";#N/A,#N/A,FALSE,"포장1"}</definedName>
    <definedName name="호호_3" localSheetId="2">{#N/A,#N/A,FALSE,"포장1";#N/A,#N/A,FALSE,"포장1"}</definedName>
    <definedName name="호호_3">{#N/A,#N/A,FALSE,"포장1";#N/A,#N/A,FALSE,"포장1"}</definedName>
    <definedName name="호호_4" localSheetId="2">{#N/A,#N/A,FALSE,"포장1";#N/A,#N/A,FALSE,"포장1"}</definedName>
    <definedName name="호호_4">{#N/A,#N/A,FALSE,"포장1";#N/A,#N/A,FALSE,"포장1"}</definedName>
    <definedName name="호호_5" localSheetId="2">{#N/A,#N/A,FALSE,"포장1";#N/A,#N/A,FALSE,"포장1"}</definedName>
    <definedName name="호호_5">{#N/A,#N/A,FALSE,"포장1";#N/A,#N/A,FALSE,"포장1"}</definedName>
    <definedName name="호호호">#REF!</definedName>
    <definedName name="호호호호">#REF!</definedName>
    <definedName name="호ㅓ" localSheetId="2">{"'용역비'!$A$4:$C$8"}</definedName>
    <definedName name="호ㅓ">{"'용역비'!$A$4:$C$8"}</definedName>
    <definedName name="호ㅓㄹ">#REF!</definedName>
    <definedName name="호ㅓㅕㅏ6ㅅ서ㅛㅓ" hidden="1">#REF!</definedName>
    <definedName name="호ㅗ">#REF!</definedName>
    <definedName name="호ㅗㅗㅓ">#REF!</definedName>
    <definedName name="혼합토사관창">8755</definedName>
    <definedName name="홀">#REF!</definedName>
    <definedName name="홍길동">#REF!</definedName>
    <definedName name="홍ㄴ">#REF!</definedName>
    <definedName name="홍단" localSheetId="2">#REF!</definedName>
    <definedName name="홍단">#REF!</definedName>
    <definedName name="홍단풍H3.5xR12">#REF!</definedName>
    <definedName name="홍ㄹㄴㄷㄱ" localSheetId="2" hidden="1">#REF!</definedName>
    <definedName name="홍ㄹㄴㄷㄱ" hidden="1">#REF!</definedName>
    <definedName name="홍보비">#REF!</definedName>
    <definedName name="홍ㅇ호" localSheetId="2">{"'용역비'!$A$4:$C$8"}</definedName>
    <definedName name="홍ㅇ호">{"'용역비'!$A$4:$C$8"}</definedName>
    <definedName name="홍탁" localSheetId="7">#REF!</definedName>
    <definedName name="홍탁">#REF!</definedName>
    <definedName name="홓" localSheetId="2">{#N/A,#N/A,FALSE,"조골재"}</definedName>
    <definedName name="홓">{#N/A,#N/A,FALSE,"조골재"}</definedName>
    <definedName name="화________공">#REF!</definedName>
    <definedName name="화강석경계석" localSheetId="2">#REF!</definedName>
    <definedName name="화강석경계석">#REF!</definedName>
    <definedName name="화강석두껍돌">15992</definedName>
    <definedName name="화강석두껍돌100">29319</definedName>
    <definedName name="화강석트랜치">#REF!</definedName>
    <definedName name="화강석판석30">53306</definedName>
    <definedName name="화공001">#REF!</definedName>
    <definedName name="화공002">#REF!</definedName>
    <definedName name="화공011">#REF!</definedName>
    <definedName name="화공982">#REF!</definedName>
    <definedName name="화공991">#REF!</definedName>
    <definedName name="화공992">#REF!</definedName>
    <definedName name="화살" localSheetId="2">#REF!</definedName>
    <definedName name="화살">#REF!</definedName>
    <definedName name="화약__취급공">#REF!</definedName>
    <definedName name="화약취급공.">#REF!</definedName>
    <definedName name="화약취급공001">#REF!</definedName>
    <definedName name="화약취급공002">#REF!</definedName>
    <definedName name="화약취급공011">#REF!</definedName>
    <definedName name="화약취급공982">#REF!</definedName>
    <definedName name="화약취급공991">#REF!</definedName>
    <definedName name="화약취급공992">#REF!</definedName>
    <definedName name="화원가총괄">#REF!</definedName>
    <definedName name="화이바" localSheetId="2" hidden="1">#REF!</definedName>
    <definedName name="화이바" hidden="1">#REF!</definedName>
    <definedName name="화이바총괄">#REF!</definedName>
    <definedName name="화탐설비">#REF!</definedName>
    <definedName name="화ㅓ쇼">#REF!</definedName>
    <definedName name="화ㅓ호">#REF!</definedName>
    <definedName name="확">#REF!</definedName>
    <definedName name="환" localSheetId="2">OFFSET(#REF!,1,1,COUNT(#REF!))</definedName>
    <definedName name="환">#REF!</definedName>
    <definedName name="환경시험치구">#REF!</definedName>
    <definedName name="환산율1" localSheetId="2" hidden="1">#REF!</definedName>
    <definedName name="환산율1" hidden="1">#REF!</definedName>
    <definedName name="환율" localSheetId="2">#REF!</definedName>
    <definedName name="환율">#REF!</definedName>
    <definedName name="환율1">600</definedName>
    <definedName name="환율2">#REF!</definedName>
    <definedName name="환율표">#REF!</definedName>
    <definedName name="환전">#REF!</definedName>
    <definedName name="활석공011">#REF!</definedName>
    <definedName name="활석공노임">#REF!</definedName>
    <definedName name="황매화" localSheetId="2">#REF!</definedName>
    <definedName name="황매화">#REF!</definedName>
    <definedName name="회사">#REF!</definedName>
    <definedName name="회사명">#REF!</definedName>
    <definedName name="회사재무">#REF!</definedName>
    <definedName name="회사취급비">#REF!</definedName>
    <definedName name="회수년">#REF!</definedName>
    <definedName name="회양목" localSheetId="2">#REF!</definedName>
    <definedName name="회양목">#REF!</definedName>
    <definedName name="회양목H0.3">#REF!</definedName>
    <definedName name="회화" localSheetId="2">#REF!</definedName>
    <definedName name="회화">#REF!</definedName>
    <definedName name="효석" localSheetId="2">{"'Firr(선)'!$AS$1:$AY$62","'Firr(사)'!$AS$1:$AY$62","'Firr(회)'!$AS$1:$AY$62","'Firr(선)'!$L$1:$V$62","'Firr(사)'!$L$1:$V$62","'Firr(회)'!$L$1:$V$62"}</definedName>
    <definedName name="효석">{"'Firr(선)'!$AS$1:$AY$62","'Firr(사)'!$AS$1:$AY$62","'Firr(회)'!$AS$1:$AY$62","'Firr(선)'!$L$1:$V$62","'Firr(사)'!$L$1:$V$62","'Firr(회)'!$L$1:$V$62"}</definedName>
    <definedName name="효성견적">#REF!</definedName>
    <definedName name="후_15W_100">#REF!</definedName>
    <definedName name="후_15W_100_수량">#REF!</definedName>
    <definedName name="후_15W_60">#REF!</definedName>
    <definedName name="후_15W_60_수량">#REF!</definedName>
    <definedName name="후_20_1">#REF!</definedName>
    <definedName name="후_20_1_수량">#REF!</definedName>
    <definedName name="후_20_2">#REF!</definedName>
    <definedName name="후_20_2_수량">#REF!</definedName>
    <definedName name="후_32_1">#REF!</definedName>
    <definedName name="후_32_1_수량">#REF!</definedName>
    <definedName name="후_32_2">#REF!</definedName>
    <definedName name="후_32_2_수량">#REF!</definedName>
    <definedName name="후_7W_30">#REF!</definedName>
    <definedName name="후_7W_30_수량">#REF!</definedName>
    <definedName name="후_7W_40">#REF!</definedName>
    <definedName name="후_7W_40_수량">#REF!</definedName>
    <definedName name="후다">#REF!</definedName>
    <definedName name="후박나무H4.0">#REF!</definedName>
    <definedName name="후반작업진행">#REF!</definedName>
    <definedName name="후피향나무H1.8">#REF!</definedName>
    <definedName name="훈이꺼">#REF!</definedName>
    <definedName name="휘발유" localSheetId="2">#REF!</definedName>
    <definedName name="휘발유">#REF!</definedName>
    <definedName name="휴">#REF!</definedName>
    <definedName name="휴게1">#REF!</definedName>
    <definedName name="희성" localSheetId="2">{#N/A,#N/A,FALSE,"명세표"}</definedName>
    <definedName name="희성">{#N/A,#N/A,FALSE,"명세표"}</definedName>
    <definedName name="희정" localSheetId="7">#REF!</definedName>
    <definedName name="희정">#REF!</definedName>
    <definedName name="희철">#REF!</definedName>
    <definedName name="히노">#REF!</definedName>
    <definedName name="히말라야시다6노무">#REF!</definedName>
    <definedName name="히말라야시다6재료">#REF!</definedName>
    <definedName name="히말라야시다8노무">#REF!</definedName>
    <definedName name="히말라야시다8재료">#REF!</definedName>
    <definedName name="히재">#REF!</definedName>
    <definedName name="ㅏ">#REF!</definedName>
    <definedName name="ㅏ_1" localSheetId="2">{#N/A,#N/A,FALSE,"운반시간"}</definedName>
    <definedName name="ㅏ_1">{#N/A,#N/A,FALSE,"운반시간"}</definedName>
    <definedName name="ㅏ1" hidden="1">#REF!</definedName>
    <definedName name="ㅏ166">#REF!</definedName>
    <definedName name="ㅏ576">#REF!</definedName>
    <definedName name="ㅏ알">#REF!</definedName>
    <definedName name="ㅏ언">#REF!</definedName>
    <definedName name="ㅏ언ㅁ">#REF!</definedName>
    <definedName name="ㅏㅎ">#REF!</definedName>
    <definedName name="ㅏ하ㅕ">#REF!</definedName>
    <definedName name="ㅏㅏ" localSheetId="2">#REF!</definedName>
    <definedName name="ㅏㅏ" localSheetId="8">#REF!</definedName>
    <definedName name="ㅏㅏ" localSheetId="7">#REF!</definedName>
    <definedName name="ㅏㅏ">#REF!</definedName>
    <definedName name="ㅏㅏㅏ" localSheetId="2" hidden="1">{"'용역비'!$A$4:$C$8"}</definedName>
    <definedName name="ㅏㅏㅏ" hidden="1">{"'용역비'!$A$4:$C$8"}</definedName>
    <definedName name="ㅏㅏㅏㅏ" localSheetId="2">{#N/A,#N/A,FALSE,"Aging Summary";#N/A,#N/A,FALSE,"Ratio Analysis";#N/A,#N/A,FALSE,"Test 120 Day Accts";#N/A,#N/A,FALSE,"Tickmarks"}</definedName>
    <definedName name="ㅏㅏㅏㅏ">{#N/A,#N/A,FALSE,"Aging Summary";#N/A,#N/A,FALSE,"Ratio Analysis";#N/A,#N/A,FALSE,"Test 120 Day Accts";#N/A,#N/A,FALSE,"Tickmarks"}</definedName>
    <definedName name="ㅏㅑㅛㅏㅣ">#REF!</definedName>
    <definedName name="ㅏㅓ" localSheetId="2">{#N/A,#N/A,FALSE,"구조2"}</definedName>
    <definedName name="ㅏㅓ">{#N/A,#N/A,FALSE,"구조2"}</definedName>
    <definedName name="ㅏㅓㅏ" localSheetId="2">{#N/A,#N/A,FALSE,"단가표지"}</definedName>
    <definedName name="ㅏㅓㅏ">{#N/A,#N/A,FALSE,"단가표지"}</definedName>
    <definedName name="ㅏㅓㅏㅓ" localSheetId="2">{#N/A,#N/A,FALSE,"2~8번"}</definedName>
    <definedName name="ㅏㅓㅏㅓ">{#N/A,#N/A,FALSE,"2~8번"}</definedName>
    <definedName name="ㅏㅓㅏㅓㅏㅓㅓㅏㅓㅏㅏ" localSheetId="2">{#N/A,#N/A,FALSE,"단가표지"}</definedName>
    <definedName name="ㅏㅓㅏㅓㅏㅓㅓㅏㅓㅏㅏ">{#N/A,#N/A,FALSE,"단가표지"}</definedName>
    <definedName name="ㅏㅕㅛㅏㄱㄹㅇ">#REF!</definedName>
    <definedName name="ㅏㅠㄴ" localSheetId="2" hidden="1">#REF!</definedName>
    <definedName name="ㅏㅠㄴ" hidden="1">#REF!</definedName>
    <definedName name="ㅐ" localSheetId="2">{#N/A,#N/A,FALSE,"현장 NCR 분석";#N/A,#N/A,FALSE,"현장품질감사";#N/A,#N/A,FALSE,"현장품질감사"}</definedName>
    <definedName name="ㅐ">{#N/A,#N/A,FALSE,"현장 NCR 분석";#N/A,#N/A,FALSE,"현장품질감사";#N/A,#N/A,FALSE,"현장품질감사"}</definedName>
    <definedName name="ㅐ1">#REF!</definedName>
    <definedName name="ㅐㅐ" localSheetId="2">{"Book1","부대-(표지판,데리,가드).xls","부대-(낙,차,중분대).xls"}</definedName>
    <definedName name="ㅐㅐ">{"Book1","부대-(표지판,데리,가드).xls","부대-(낙,차,중분대).xls"}</definedName>
    <definedName name="ㅐㅗㅅ">#REF!</definedName>
    <definedName name="ㅑ" localSheetId="2">{#N/A,#N/A,FALSE,"조골재"}</definedName>
    <definedName name="ㅑ">{#N/A,#N/A,FALSE,"조골재"}</definedName>
    <definedName name="ㅑ_1" localSheetId="2">{#N/A,#N/A,FALSE,"조골재"}</definedName>
    <definedName name="ㅑ_1">{#N/A,#N/A,FALSE,"조골재"}</definedName>
    <definedName name="ㅑㅐㅏㅓ">#REF!</definedName>
    <definedName name="ㅑㅐㅑ" hidden="1">#REF!</definedName>
    <definedName name="ㅑㅑ" localSheetId="2">{"'용역비'!$A$4:$C$8"}</definedName>
    <definedName name="ㅑㅑ">{"'용역비'!$A$4:$C$8"}</definedName>
    <definedName name="ㅑㅑㅑ" localSheetId="2" hidden="1">{"'용역비'!$A$4:$C$8"}</definedName>
    <definedName name="ㅑㅑㅑ" hidden="1">{"'용역비'!$A$4:$C$8"}</definedName>
    <definedName name="ㅑㅑㅑㅑ" localSheetId="2">{#N/A,#N/A,FALSE,"운반시간"}</definedName>
    <definedName name="ㅑㅑㅑㅑ">{#N/A,#N/A,FALSE,"운반시간"}</definedName>
    <definedName name="ㅑㅑㅑㅑㅑ" localSheetId="2">{"'용역비'!$A$4:$C$8"}</definedName>
    <definedName name="ㅑㅑㅑㅑㅑ">{"'용역비'!$A$4:$C$8"}</definedName>
    <definedName name="ㅑㅑㅑㅑㅑㅑ" localSheetId="2">{"'용역비'!$A$4:$C$8"}</definedName>
    <definedName name="ㅑㅑㅑㅑㅑㅑ">{"'용역비'!$A$4:$C$8"}</definedName>
    <definedName name="ㅑㅕ" localSheetId="2">{#N/A,#N/A,FALSE,"이정표"}</definedName>
    <definedName name="ㅑㅕ">{#N/A,#N/A,FALSE,"이정표"}</definedName>
    <definedName name="ㅑㅕㅐ">#REF!</definedName>
    <definedName name="ㅑㅕㅕ" localSheetId="2">{"'용역비'!$A$4:$C$8"}</definedName>
    <definedName name="ㅑㅕㅕ">{"'용역비'!$A$4:$C$8"}</definedName>
    <definedName name="ㅑㅕㅛ">#REF!</definedName>
    <definedName name="ㅓ">#REF!</definedName>
    <definedName name="ㅓ437">#REF!</definedName>
    <definedName name="ㅓ7" localSheetId="2">{#N/A,#N/A,FALSE,"단가표지"}</definedName>
    <definedName name="ㅓ7">{#N/A,#N/A,FALSE,"단가표지"}</definedName>
    <definedName name="ㅓ7_1" localSheetId="2">{#N/A,#N/A,FALSE,"단가표지"}</definedName>
    <definedName name="ㅓ7_1">{#N/A,#N/A,FALSE,"단가표지"}</definedName>
    <definedName name="ㅓㄴㄱ">#REF!</definedName>
    <definedName name="ㅓㄴㅇ러" localSheetId="2">{#N/A,#N/A,FALSE,"골재소요량";#N/A,#N/A,FALSE,"골재소요량"}</definedName>
    <definedName name="ㅓㄴㅇ러">{#N/A,#N/A,FALSE,"골재소요량";#N/A,#N/A,FALSE,"골재소요량"}</definedName>
    <definedName name="ㅓㄷㄱ">#REF!</definedName>
    <definedName name="ㅓ쇼ㅕㅛㄱㄷ">#REF!</definedName>
    <definedName name="ㅓ쇽ㅇ">#REF!</definedName>
    <definedName name="ㅓㅇ롤ㅇ" localSheetId="2">{#N/A,#N/A,FALSE,"혼합골재"}</definedName>
    <definedName name="ㅓㅇ롤ㅇ">{#N/A,#N/A,FALSE,"혼합골재"}</definedName>
    <definedName name="ㅓㅎㄹ어">#REF!</definedName>
    <definedName name="ㅓㅎㄹ얼ㅇ">#REF!</definedName>
    <definedName name="ㅓ허ㅗㅎ">#REF!</definedName>
    <definedName name="ㅓㅏ" localSheetId="2">{#N/A,#N/A,FALSE,"골재소요량";#N/A,#N/A,FALSE,"골재소요량"}</definedName>
    <definedName name="ㅓㅏ">{#N/A,#N/A,FALSE,"골재소요량";#N/A,#N/A,FALSE,"골재소요량"}</definedName>
    <definedName name="ㅓㅏㅏㅣ" localSheetId="8">BLCH</definedName>
    <definedName name="ㅓㅏㅏㅣ">BLCH</definedName>
    <definedName name="ㅓㅏㅓ" localSheetId="2">{#N/A,#N/A,FALSE,"조골재"}</definedName>
    <definedName name="ㅓㅏㅓ">{#N/A,#N/A,FALSE,"조골재"}</definedName>
    <definedName name="ㅓㅏㅗㅠ">#REF!</definedName>
    <definedName name="ㅓㅏㅘㅘㅗ" localSheetId="2">{#N/A,#N/A,FALSE,"단가표지"}</definedName>
    <definedName name="ㅓㅏㅘㅘㅗ">{#N/A,#N/A,FALSE,"단가표지"}</definedName>
    <definedName name="ㅓㅏㅣ" localSheetId="7">#REF!</definedName>
    <definedName name="ㅓㅏㅣ">#REF!</definedName>
    <definedName name="ㅓㅑㅛ츄ㅗㄱㄷㄷㅈㅈ" localSheetId="2">{#N/A,#N/A,FALSE,"전력간선"}</definedName>
    <definedName name="ㅓㅑㅛ츄ㅗㄱㄷㄷㅈㅈ">{#N/A,#N/A,FALSE,"전력간선"}</definedName>
    <definedName name="ㅓㅓㅓ">#REF!</definedName>
    <definedName name="ㅓㅓㅗ" localSheetId="2">{#N/A,#N/A,FALSE,"조골재"}</definedName>
    <definedName name="ㅓㅓㅗ">{#N/A,#N/A,FALSE,"조골재"}</definedName>
    <definedName name="ㅓㅗㄹㅇ">#REF!</definedName>
    <definedName name="ㅓㅗ허ㅜ" localSheetId="2">{#N/A,#N/A,FALSE,"조골재"}</definedName>
    <definedName name="ㅓㅗ허ㅜ">{#N/A,#N/A,FALSE,"조골재"}</definedName>
    <definedName name="ㅓㅗㅓ" localSheetId="2">{#N/A,#N/A,FALSE,"2~8번"}</definedName>
    <definedName name="ㅓㅗㅓ">{#N/A,#N/A,FALSE,"2~8번"}</definedName>
    <definedName name="ㅓㅗㅓㅗ" localSheetId="2">{#N/A,#N/A,TRUE,"일반적사항";#N/A,#N/A,TRUE,"주요재무자료";#N/A,#N/A,TRUE,"표지";#N/A,#N/A,TRUE,"총괄표";#N/A,#N/A,TRUE,"1호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ㅓㅗ">{#N/A,#N/A,TRUE,"일반적사항";#N/A,#N/A,TRUE,"주요재무자료";#N/A,#N/A,TRUE,"표지";#N/A,#N/A,TRUE,"총괄표";#N/A,#N/A,TRUE,"1호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ㅡ" localSheetId="7">#REF!</definedName>
    <definedName name="ㅓㅗㅡ">#REF!</definedName>
    <definedName name="ㅓㅘ" localSheetId="2">{#N/A,#N/A,FALSE,"운반시간"}</definedName>
    <definedName name="ㅓㅘ">{#N/A,#N/A,FALSE,"운반시간"}</definedName>
    <definedName name="ㅓㅣ">#REF!</definedName>
    <definedName name="ㅔ3" localSheetId="2">{#N/A,#N/A,FALSE,"배수1"}</definedName>
    <definedName name="ㅔ3">{#N/A,#N/A,FALSE,"배수1"}</definedName>
    <definedName name="ㅔ갸ㅜㅅ">#REF!</definedName>
    <definedName name="ㅔㅁ" localSheetId="2" hidden="1">#REF!</definedName>
    <definedName name="ㅔㅁ" hidden="1">#REF!</definedName>
    <definedName name="ㅔㅐ" localSheetId="2" hidden="1">#REF!</definedName>
    <definedName name="ㅔㅐ" hidden="1">#REF!</definedName>
    <definedName name="ㅔㅔ" localSheetId="2">{#N/A,#N/A,FALSE,"명세표"}</definedName>
    <definedName name="ㅔㅔ">{#N/A,#N/A,FALSE,"명세표"}</definedName>
    <definedName name="ㅔㅔㅔ">#REF!</definedName>
    <definedName name="ㅔㅔㅔㅔ" localSheetId="2">#REF!,#REF!</definedName>
    <definedName name="ㅔㅔㅔㅔ">#REF!,#REF!</definedName>
    <definedName name="ㅔㅔㅔㅔㅔㅔ" localSheetId="2">{#N/A,#N/A,FALSE,"부대2"}</definedName>
    <definedName name="ㅔㅔㅔㅔㅔㅔ">{#N/A,#N/A,FALSE,"부대2"}</definedName>
    <definedName name="ㅔㅣ" localSheetId="2">{"'용역비'!$A$4:$C$8"}</definedName>
    <definedName name="ㅔㅣ">{"'용역비'!$A$4:$C$8"}</definedName>
    <definedName name="ㅕ">#REF!</definedName>
    <definedName name="ㅕㅑ" localSheetId="2" hidden="1">#REF!</definedName>
    <definedName name="ㅕㅑ" hidden="1">#REF!</definedName>
    <definedName name="ㅕㅑㅐㅔ" localSheetId="2" hidden="1">#REF!</definedName>
    <definedName name="ㅕㅑㅐㅔ" hidden="1">#REF!</definedName>
    <definedName name="ㅕㅕ">#REF!</definedName>
    <definedName name="ㅕㅛㄱ">#REF!</definedName>
    <definedName name="ㅕㅛㄷ겨ㅛ">#REF!</definedName>
    <definedName name="ㅗ" localSheetId="2">{#N/A,#N/A,TRUE,"토적및재료집계";#N/A,#N/A,TRUE,"토적및재료집계";#N/A,#N/A,TRUE,"단위량"}</definedName>
    <definedName name="ㅗ">{#N/A,#N/A,TRUE,"토적및재료집계";#N/A,#N/A,TRUE,"토적및재료집계";#N/A,#N/A,TRUE,"단위량"}</definedName>
    <definedName name="ㅗ315">#REF!</definedName>
    <definedName name="ㅗ415">#REF!</definedName>
    <definedName name="ㅗ461">#REF!</definedName>
    <definedName name="ㅗ806">#REF!</definedName>
    <definedName name="ㅗㄳㄷㄴ">#REF!</definedName>
    <definedName name="ㅗ뉴" localSheetId="7">#REF!</definedName>
    <definedName name="ㅗ뉴">#REF!</definedName>
    <definedName name="ㅗㄷㄱㅇ숃">#REF!</definedName>
    <definedName name="ㅗㄹㄴㅇㄴㅁㅇㄱㄷ">#REF!</definedName>
    <definedName name="ㅗㄹㅇ">[0]!ㅗㄹㅇ</definedName>
    <definedName name="ㅗㄹ호"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ㄹ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ㅅㄱ" localSheetId="2">{#N/A,#N/A,TRUE,"토적및재료집계";#N/A,#N/A,TRUE,"토적및재료집계";#N/A,#N/A,TRUE,"단위량"}</definedName>
    <definedName name="ㅗㅅㄱ">{#N/A,#N/A,TRUE,"토적및재료집계";#N/A,#N/A,TRUE,"토적및재료집계";#N/A,#N/A,TRUE,"단위량"}</definedName>
    <definedName name="ㅗㅅㅎ" localSheetId="2">{#N/A,#N/A,FALSE,"혼합골재"}</definedName>
    <definedName name="ㅗㅅㅎ">{#N/A,#N/A,FALSE,"혼합골재"}</definedName>
    <definedName name="ㅗㅇ">#REF!</definedName>
    <definedName name="ㅗㅇㅎㄴ">#REF!</definedName>
    <definedName name="ㅗㅇㅎㄹㅀ">#REF!</definedName>
    <definedName name="ㅗ오">#REF!</definedName>
    <definedName name="ㅗㅌㅇㅌ">#REF!</definedName>
    <definedName name="ㅗㅎㄴㅇ">#REF!</definedName>
    <definedName name="ㅗㅎㄹ얼">#REF!</definedName>
    <definedName name="ㅗㅎㅇ놓">#REF!</definedName>
    <definedName name="ㅗㅎㅇ로">#REF!</definedName>
    <definedName name="ㅗ헝ㅎㄹ">#REF!</definedName>
    <definedName name="ㅗ호" localSheetId="2">{#N/A,#N/A,FALSE,"조골재"}</definedName>
    <definedName name="ㅗ호">{#N/A,#N/A,FALSE,"조골재"}</definedName>
    <definedName name="ㅗ호호" localSheetId="2">{#N/A,#N/A,FALSE,"혼합골재"}</definedName>
    <definedName name="ㅗ호호">{#N/A,#N/A,FALSE,"혼합골재"}</definedName>
    <definedName name="ㅗ홋">#REF!</definedName>
    <definedName name="ㅗㅓ" localSheetId="2">{#N/A,#N/A,FALSE,"부대2"}</definedName>
    <definedName name="ㅗㅓ">{#N/A,#N/A,FALSE,"부대2"}</definedName>
    <definedName name="ㅗㅓ허호" localSheetId="2">{#N/A,#N/A,TRUE,"1호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허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ㅏ" localSheetId="2">{#N/A,#N/A,FALSE,"조골재"}</definedName>
    <definedName name="ㅗㅓㅏ">{#N/A,#N/A,FALSE,"조골재"}</definedName>
    <definedName name="ㅗㅓㅗ" localSheetId="2">{#N/A,#N/A,FALSE,"골재소요량";#N/A,#N/A,FALSE,"골재소요량"}</definedName>
    <definedName name="ㅗㅓㅗ">{#N/A,#N/A,FALSE,"골재소요량";#N/A,#N/A,FALSE,"골재소요량"}</definedName>
    <definedName name="ㅗㅕ" localSheetId="2">{#N/A,#N/A,FALSE,"배수2"}</definedName>
    <definedName name="ㅗㅕ">{#N/A,#N/A,FALSE,"배수2"}</definedName>
    <definedName name="ㅗㅗ" localSheetId="2">{#N/A,#N/A,FALSE,"명세표"}</definedName>
    <definedName name="ㅗㅗ">{#N/A,#N/A,FALSE,"명세표"}</definedName>
    <definedName name="ㅗㅗㅁ">#REF!</definedName>
    <definedName name="ㅗㅗㅗ"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ㅗ">#REF!</definedName>
    <definedName name="ㅗㅘ">#REF!</definedName>
    <definedName name="ㅗㅡ어">#REF!</definedName>
    <definedName name="ㅘ">#REF!</definedName>
    <definedName name="ㅘㅓ" localSheetId="2">{#N/A,#N/A,FALSE,"운반시간"}</definedName>
    <definedName name="ㅘㅓ">{#N/A,#N/A,FALSE,"운반시간"}</definedName>
    <definedName name="ㅘㅗ허ㅎ" hidden="1">#REF!</definedName>
    <definedName name="ㅘㅗㅓ">#REF!</definedName>
    <definedName name="ㅘㅣ" localSheetId="2">{"Book1","부대-(표지판,데리,가드).xls","부대-(낙,차,중분대).xls"}</definedName>
    <definedName name="ㅘㅣ">{"Book1","부대-(표지판,데리,가드).xls","부대-(낙,차,중분대).xls"}</definedName>
    <definedName name="ㅚㅏ">#REF!</definedName>
    <definedName name="ㅛ" localSheetId="2" hidden="1">{"'용역비'!$A$4:$C$8"}</definedName>
    <definedName name="ㅛ" hidden="1">{"'용역비'!$A$4:$C$8"}</definedName>
    <definedName name="ㅛㄱㄷㄷ">#REF!</definedName>
    <definedName name="ㅛㄱㄷㅎㄹㅇ">#REF!</definedName>
    <definedName name="ㅛㄱ쇼">#REF!</definedName>
    <definedName name="ㅛ가ㅓㅑㄷㅇ너">#REF!</definedName>
    <definedName name="ㅛㄷㅅ겨">#REF!</definedName>
    <definedName name="ㅛㅅ" localSheetId="2">{#N/A,#N/A,FALSE,"속도"}</definedName>
    <definedName name="ㅛㅅ">{#N/A,#N/A,FALSE,"속도"}</definedName>
    <definedName name="ㅛ서ㅑㄷ">#REF!</definedName>
    <definedName name="ㅛ셧">#REF!</definedName>
    <definedName name="ㅛㅈㅅ" localSheetId="2">{#N/A,#N/A,FALSE,"골재소요량";#N/A,#N/A,FALSE,"골재소요량"}</definedName>
    <definedName name="ㅛㅈㅅ">{#N/A,#N/A,FALSE,"골재소요량";#N/A,#N/A,FALSE,"골재소요량"}</definedName>
    <definedName name="ㅛㅑㅐ" localSheetId="2">{#N/A,#N/A,FALSE,"구조1"}</definedName>
    <definedName name="ㅛㅑㅐ">{#N/A,#N/A,FALSE,"구조1"}</definedName>
    <definedName name="ㅛㅓ">#REF!</definedName>
    <definedName name="ㅛㅕㅏㅅ">#N/A</definedName>
    <definedName name="ㅛㅕㅑ">#REF!</definedName>
    <definedName name="ㅛㅛ" localSheetId="2">{"'용역비'!$A$4:$C$8"}</definedName>
    <definedName name="ㅛㅛ">{"'용역비'!$A$4:$C$8"}</definedName>
    <definedName name="ㅛㅛㅛ" localSheetId="2">{"'용역비'!$A$4:$C$8"}</definedName>
    <definedName name="ㅛㅛㅛ">{"'용역비'!$A$4:$C$8"}</definedName>
    <definedName name="ㅛㅛㅛㅛ">#REF!</definedName>
    <definedName name="ㅜ">#REF!</definedName>
    <definedName name="ㅜ_1" localSheetId="2">{#N/A,#N/A,FALSE,"조골재"}</definedName>
    <definedName name="ㅜ_1">{#N/A,#N/A,FALSE,"조골재"}</definedName>
    <definedName name="ㅜㄷ주믇" localSheetId="2" hidden="1">{#N/A,#N/A,FALSE,"CCTV"}</definedName>
    <definedName name="ㅜㄷ주믇" hidden="1">{#N/A,#N/A,FALSE,"CCTV"}</definedName>
    <definedName name="ㅜㅇㄴㅀ">#REF!</definedName>
    <definedName name="ㅜㅊ퉆ㅊ투ㅠ">#REF!</definedName>
    <definedName name="ㅜㅌㅊ퓨ㅜ">#REF!</definedName>
    <definedName name="ㅜㅌ츛ㅍㅌ">#REF!</definedName>
    <definedName name="ㅜㅍ추ㅗㄹ">#REF!</definedName>
    <definedName name="ㅜㅎㄹ" localSheetId="2">{#N/A,#N/A,FALSE,"부대2"}</definedName>
    <definedName name="ㅜㅎㄹ">{#N/A,#N/A,FALSE,"부대2"}</definedName>
    <definedName name="ㅜㅏㅣ" hidden="1">#REF!</definedName>
    <definedName name="ㅜㅗ" localSheetId="2" hidden="1">{#N/A,#N/A,FALSE,"부대1"}</definedName>
    <definedName name="ㅜㅗ" hidden="1">{#N/A,#N/A,FALSE,"부대1"}</definedName>
    <definedName name="ㅜㅠ" localSheetId="2">{#N/A,#N/A,FALSE,"토공2"}</definedName>
    <definedName name="ㅜㅠ">{#N/A,#N/A,FALSE,"토공2"}</definedName>
    <definedName name="ㅜㅠㅊ퓨ㅜ" localSheetId="2" hidden="1">#REF!</definedName>
    <definedName name="ㅜㅠㅊ퓨ㅜ" hidden="1">#REF!</definedName>
    <definedName name="ㅜㅠㅍ" localSheetId="2">{#N/A,#N/A,FALSE,"전력간선"}</definedName>
    <definedName name="ㅜㅠㅍ">{#N/A,#N/A,FALSE,"전력간선"}</definedName>
    <definedName name="ㅠ121">#REF!</definedName>
    <definedName name="ㅠㄱ" localSheetId="2">{"'용역비'!$A$4:$C$8"}</definedName>
    <definedName name="ㅠㄱ">{"'용역비'!$A$4:$C$8"}</definedName>
    <definedName name="ㅠㄿ" localSheetId="2">{#N/A,#N/A,FALSE,"운반시간"}</definedName>
    <definedName name="ㅠㄿ">{#N/A,#N/A,FALSE,"운반시간"}</definedName>
    <definedName name="ㅠ뮤ㅐ" hidden="1">#REF!</definedName>
    <definedName name="ㅠ츄츄츛" localSheetId="2">{#N/A,#N/A,FALSE,"배수2"}</definedName>
    <definedName name="ㅠ츄츄츛">{#N/A,#N/A,FALSE,"배수2"}</definedName>
    <definedName name="ㅠㅌ청ㄹ홓">#REF!</definedName>
    <definedName name="ㅠㅍ" localSheetId="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 localSheetId="2">{#N/A,#N/A,FALSE,"골재소요량";#N/A,#N/A,FALSE,"골재소요량"}</definedName>
    <definedName name="ㅠㅎ">{#N/A,#N/A,FALSE,"골재소요량";#N/A,#N/A,FALSE,"골재소요량"}</definedName>
    <definedName name="ㅠㅓㅏ">#REF!</definedName>
    <definedName name="ㅠㅗㅓ">#REF!</definedName>
    <definedName name="ㅠㅜ" localSheetId="2" hidden="1">#REF!</definedName>
    <definedName name="ㅠㅜ" hidden="1">#REF!</definedName>
    <definedName name="ㅠㅠ">#REF!</definedName>
    <definedName name="ㅡ">#REF!</definedName>
    <definedName name="ㅡ_1" localSheetId="2">{#N/A,#N/A,FALSE,"2~8번"}</definedName>
    <definedName name="ㅡ_1">{#N/A,#N/A,FALSE,"2~8번"}</definedName>
    <definedName name="ㅡ506">#REF!</definedName>
    <definedName name="ㅡㅁㅊ개14" localSheetId="7">#REF!</definedName>
    <definedName name="ㅡㅁㅊ개14">#REF!</definedName>
    <definedName name="ㅡㅜ" localSheetId="2">{#N/A,#N/A,FALSE,"표지목차"}</definedName>
    <definedName name="ㅡㅜ">{#N/A,#N/A,FALSE,"표지목차"}</definedName>
    <definedName name="ㅡㅠㅗㅠㅣㅏ">#REF!,#REF!</definedName>
    <definedName name="ㅡㅡ" localSheetId="2">{#N/A,#N/A,FALSE,"명세표"}</definedName>
    <definedName name="ㅡㅡ">{#N/A,#N/A,FALSE,"명세표"}</definedName>
    <definedName name="ㅡㅡㅡ">#REF!</definedName>
    <definedName name="ㅡㅡㅡㅡ" localSheetId="2">{#N/A,#N/A,FALSE,"부대2"}</definedName>
    <definedName name="ㅡㅡㅡㅡ">{#N/A,#N/A,FALSE,"부대2"}</definedName>
    <definedName name="ㅢ" localSheetId="2">{"Book1","부대-(표지판,데리,가드).xls","부대-(낙,차,중분대).xls"}</definedName>
    <definedName name="ㅢ">{"Book1","부대-(표지판,데리,가드).xls","부대-(낙,차,중분대).xls"}</definedName>
    <definedName name="ㅣ">#REF!</definedName>
    <definedName name="ㅣ1517">#REF!</definedName>
    <definedName name="ㅣ1549">#REF!</definedName>
    <definedName name="ㅣ16">#REF!</definedName>
    <definedName name="ㅣ618">#REF!</definedName>
    <definedName name="ㅣㅏㅓ" localSheetId="2">{#N/A,#N/A,FALSE,"운반시간"}</definedName>
    <definedName name="ㅣㅏㅓ">{#N/A,#N/A,FALSE,"운반시간"}</definedName>
    <definedName name="ㅣㅑㅑ" localSheetId="2">{#N/A,#N/A,FALSE,"단가표지"}</definedName>
    <definedName name="ㅣㅑㅑ">{#N/A,#N/A,FALSE,"단가표지"}</definedName>
    <definedName name="ㅣㅑㅕㅗ" localSheetId="2" hidden="1">#REF!</definedName>
    <definedName name="ㅣㅑㅕㅗ" hidden="1">#REF!</definedName>
    <definedName name="ㅣㅓㅏ" localSheetId="2">{#N/A,#N/A,FALSE,"전력간선"}</definedName>
    <definedName name="ㅣㅓㅏ">{#N/A,#N/A,FALSE,"전력간선"}</definedName>
    <definedName name="ㅣㅣ" localSheetId="2" hidden="1">{#N/A,#N/A,FALSE,"골재소요량";#N/A,#N/A,FALSE,"골재소요량"}</definedName>
    <definedName name="ㅣㅣ" hidden="1">{#N/A,#N/A,FALSE,"골재소요량";#N/A,#N/A,FALSE,"골재소요량"}</definedName>
    <definedName name="ㅣㅣㅣ" hidden="1">#REF!</definedName>
    <definedName name="ㅣㅣㅣㅣ" hidden="1">#REF!</definedName>
    <definedName name="ㅣㅣㅣㅣㅣ" hidden="1">#REF!</definedName>
    <definedName name="ㅣㅣㅣㅣㅣㅣ"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6" i="12" l="1"/>
  <c r="O35" i="12"/>
  <c r="O34" i="12"/>
  <c r="O43" i="12"/>
  <c r="O46" i="12"/>
  <c r="D41" i="7"/>
  <c r="D42" i="7"/>
  <c r="D43" i="7"/>
  <c r="D44" i="7"/>
  <c r="D45" i="7"/>
  <c r="D46" i="7"/>
  <c r="D47" i="7"/>
  <c r="D48" i="7"/>
  <c r="D49" i="7"/>
  <c r="D50" i="7"/>
  <c r="D51" i="7"/>
  <c r="D52" i="7"/>
  <c r="D53" i="7"/>
  <c r="D54" i="7"/>
  <c r="D55" i="7"/>
  <c r="D56" i="7"/>
  <c r="D57" i="7"/>
  <c r="D58" i="7"/>
  <c r="D59" i="7"/>
  <c r="D60" i="7"/>
  <c r="D61" i="7"/>
  <c r="D62" i="7"/>
  <c r="D40" i="7"/>
  <c r="C41" i="7"/>
  <c r="C42" i="7"/>
  <c r="C43" i="7"/>
  <c r="C44" i="7"/>
  <c r="C45" i="7"/>
  <c r="C46" i="7"/>
  <c r="C47" i="7"/>
  <c r="C48" i="7"/>
  <c r="C49" i="7"/>
  <c r="C50" i="7"/>
  <c r="C51" i="7"/>
  <c r="C52" i="7"/>
  <c r="C53" i="7"/>
  <c r="C54" i="7"/>
  <c r="C55" i="7"/>
  <c r="C56" i="7"/>
  <c r="C57" i="7"/>
  <c r="C58" i="7"/>
  <c r="C59" i="7"/>
  <c r="C60" i="7"/>
  <c r="C61" i="7"/>
  <c r="C62" i="7"/>
  <c r="C40" i="7"/>
  <c r="B62" i="7"/>
  <c r="B41" i="7"/>
  <c r="B42" i="7"/>
  <c r="B43" i="7"/>
  <c r="B44" i="7"/>
  <c r="B45" i="7"/>
  <c r="B46" i="7"/>
  <c r="B47" i="7"/>
  <c r="B48" i="7"/>
  <c r="B49" i="7"/>
  <c r="B50" i="7"/>
  <c r="B51" i="7"/>
  <c r="B52" i="7"/>
  <c r="B53" i="7"/>
  <c r="B54" i="7"/>
  <c r="B55" i="7"/>
  <c r="B56" i="7"/>
  <c r="B57" i="7"/>
  <c r="B58" i="7"/>
  <c r="B59" i="7"/>
  <c r="B60" i="7"/>
  <c r="B61" i="7"/>
  <c r="B40" i="7"/>
  <c r="D36" i="7"/>
  <c r="D37" i="7"/>
  <c r="D38" i="7"/>
  <c r="D39" i="7"/>
  <c r="D35" i="7"/>
  <c r="C36" i="7"/>
  <c r="C37" i="7"/>
  <c r="C38" i="7"/>
  <c r="C39" i="7"/>
  <c r="C35" i="7"/>
  <c r="B36" i="7"/>
  <c r="B37" i="7"/>
  <c r="B38" i="7"/>
  <c r="B39" i="7"/>
  <c r="B35" i="7"/>
  <c r="D31" i="7"/>
  <c r="D32" i="7"/>
  <c r="D33" i="7"/>
  <c r="D34" i="7"/>
  <c r="D30" i="7"/>
  <c r="C31" i="7"/>
  <c r="C32" i="7"/>
  <c r="C33" i="7"/>
  <c r="C34" i="7"/>
  <c r="C30" i="7"/>
  <c r="B31" i="7"/>
  <c r="B32" i="7"/>
  <c r="B33" i="7"/>
  <c r="B34" i="7"/>
  <c r="B30" i="7"/>
  <c r="B27" i="7"/>
  <c r="B26" i="7"/>
  <c r="B25" i="7"/>
  <c r="B24" i="7"/>
  <c r="B23" i="7"/>
  <c r="B22" i="7"/>
  <c r="B21" i="7"/>
  <c r="B20" i="7"/>
  <c r="B19" i="7"/>
  <c r="B18" i="7"/>
  <c r="B17" i="7"/>
  <c r="B16" i="7"/>
  <c r="B15" i="7"/>
  <c r="B14" i="7"/>
  <c r="B13" i="7"/>
  <c r="B12" i="7"/>
  <c r="B11" i="7"/>
  <c r="B10" i="7"/>
  <c r="B9" i="7"/>
  <c r="B8" i="7"/>
  <c r="B7" i="7"/>
  <c r="D41" i="6"/>
  <c r="D42" i="6"/>
  <c r="D43" i="6"/>
  <c r="D44" i="6"/>
  <c r="D45" i="6"/>
  <c r="D46" i="6"/>
  <c r="D47" i="6"/>
  <c r="D48" i="6"/>
  <c r="D49" i="6"/>
  <c r="D50" i="6"/>
  <c r="D51" i="6"/>
  <c r="D52" i="6"/>
  <c r="D53" i="6"/>
  <c r="D54" i="6"/>
  <c r="D55" i="6"/>
  <c r="D56" i="6"/>
  <c r="D57" i="6"/>
  <c r="D58" i="6"/>
  <c r="D59" i="6"/>
  <c r="D60" i="6"/>
  <c r="D61" i="6"/>
  <c r="D62" i="6"/>
  <c r="D40" i="6"/>
  <c r="D36" i="6"/>
  <c r="D37" i="6"/>
  <c r="D38" i="6"/>
  <c r="D39" i="6"/>
  <c r="D35" i="6"/>
  <c r="D31" i="6"/>
  <c r="D32" i="6"/>
  <c r="D33" i="6"/>
  <c r="D34" i="6"/>
  <c r="D30" i="6"/>
  <c r="C41" i="6"/>
  <c r="C42" i="6"/>
  <c r="C43" i="6"/>
  <c r="C44" i="6"/>
  <c r="C45" i="6"/>
  <c r="C46" i="6"/>
  <c r="C47" i="6"/>
  <c r="C48" i="6"/>
  <c r="C49" i="6"/>
  <c r="C50" i="6"/>
  <c r="C51" i="6"/>
  <c r="C52" i="6"/>
  <c r="C53" i="6"/>
  <c r="C54" i="6"/>
  <c r="C55" i="6"/>
  <c r="C56" i="6"/>
  <c r="C57" i="6"/>
  <c r="C58" i="6"/>
  <c r="C59" i="6"/>
  <c r="C60" i="6"/>
  <c r="C61" i="6"/>
  <c r="C62" i="6"/>
  <c r="C40" i="6"/>
  <c r="C36" i="6"/>
  <c r="C37" i="6"/>
  <c r="C38" i="6"/>
  <c r="C39" i="6"/>
  <c r="C35" i="6"/>
  <c r="C31" i="6"/>
  <c r="C32" i="6"/>
  <c r="C33" i="6"/>
  <c r="C34" i="6"/>
  <c r="C30" i="6"/>
  <c r="B41" i="6"/>
  <c r="B42" i="6"/>
  <c r="B43" i="6"/>
  <c r="B44" i="6"/>
  <c r="B45" i="6"/>
  <c r="B46" i="6"/>
  <c r="B47" i="6"/>
  <c r="B48" i="6"/>
  <c r="B49" i="6"/>
  <c r="B50" i="6"/>
  <c r="B51" i="6"/>
  <c r="B52" i="6"/>
  <c r="B53" i="6"/>
  <c r="B54" i="6"/>
  <c r="B55" i="6"/>
  <c r="B56" i="6"/>
  <c r="B57" i="6"/>
  <c r="B58" i="6"/>
  <c r="B59" i="6"/>
  <c r="B60" i="6"/>
  <c r="B61" i="6"/>
  <c r="B62" i="6"/>
  <c r="B40" i="6"/>
  <c r="B36" i="6"/>
  <c r="B37" i="6"/>
  <c r="B38" i="6"/>
  <c r="B39" i="6"/>
  <c r="B35" i="6"/>
  <c r="B31" i="6"/>
  <c r="B32" i="6"/>
  <c r="B33" i="6"/>
  <c r="B34" i="6"/>
  <c r="B30" i="6"/>
  <c r="B27" i="6"/>
  <c r="B26" i="6"/>
  <c r="B25" i="6"/>
  <c r="B24" i="6"/>
  <c r="B23" i="6"/>
  <c r="B22" i="6"/>
  <c r="B21" i="6"/>
  <c r="B20" i="6"/>
  <c r="B19" i="6"/>
  <c r="B18" i="6"/>
  <c r="B17" i="6"/>
  <c r="B16" i="6"/>
  <c r="B15" i="6"/>
  <c r="B14" i="6"/>
  <c r="B13" i="6"/>
  <c r="B12" i="6"/>
  <c r="B11" i="6"/>
  <c r="B10" i="6"/>
  <c r="B9" i="6"/>
  <c r="B8" i="6"/>
  <c r="B7" i="6"/>
  <c r="A64" i="5"/>
  <c r="A63" i="5"/>
  <c r="D41" i="5"/>
  <c r="D42" i="5"/>
  <c r="D43" i="5"/>
  <c r="D44" i="5"/>
  <c r="D45" i="5"/>
  <c r="D46" i="5"/>
  <c r="D47" i="5"/>
  <c r="D48" i="5"/>
  <c r="D49" i="5"/>
  <c r="D50" i="5"/>
  <c r="D51" i="5"/>
  <c r="D52" i="5"/>
  <c r="D53" i="5"/>
  <c r="D54" i="5"/>
  <c r="D55" i="5"/>
  <c r="D56" i="5"/>
  <c r="D57" i="5"/>
  <c r="D58" i="5"/>
  <c r="D59" i="5"/>
  <c r="D60" i="5"/>
  <c r="D61" i="5"/>
  <c r="D62" i="5"/>
  <c r="D40" i="5"/>
  <c r="D36" i="5"/>
  <c r="D37" i="5"/>
  <c r="D38" i="5"/>
  <c r="D39" i="5"/>
  <c r="D35" i="5"/>
  <c r="D31" i="5"/>
  <c r="D32" i="5"/>
  <c r="D33" i="5"/>
  <c r="D34" i="5"/>
  <c r="D30" i="5"/>
  <c r="C41" i="5"/>
  <c r="C42" i="5"/>
  <c r="C43" i="5"/>
  <c r="C44" i="5"/>
  <c r="C45" i="5"/>
  <c r="C46" i="5"/>
  <c r="C47" i="5"/>
  <c r="C48" i="5"/>
  <c r="C49" i="5"/>
  <c r="C50" i="5"/>
  <c r="C51" i="5"/>
  <c r="C52" i="5"/>
  <c r="C53" i="5"/>
  <c r="C54" i="5"/>
  <c r="C55" i="5"/>
  <c r="C56" i="5"/>
  <c r="C57" i="5"/>
  <c r="C58" i="5"/>
  <c r="C59" i="5"/>
  <c r="C60" i="5"/>
  <c r="C61" i="5"/>
  <c r="C62" i="5"/>
  <c r="C40" i="5"/>
  <c r="B41" i="5"/>
  <c r="B42" i="5"/>
  <c r="B43" i="5"/>
  <c r="B44" i="5"/>
  <c r="B45" i="5"/>
  <c r="B46" i="5"/>
  <c r="B47" i="5"/>
  <c r="B48" i="5"/>
  <c r="B49" i="5"/>
  <c r="B50" i="5"/>
  <c r="B51" i="5"/>
  <c r="B52" i="5"/>
  <c r="B53" i="5"/>
  <c r="B54" i="5"/>
  <c r="B55" i="5"/>
  <c r="B56" i="5"/>
  <c r="B57" i="5"/>
  <c r="B58" i="5"/>
  <c r="B59" i="5"/>
  <c r="B60" i="5"/>
  <c r="B61" i="5"/>
  <c r="B62" i="5"/>
  <c r="B40" i="5"/>
  <c r="C36" i="5"/>
  <c r="C37" i="5"/>
  <c r="C38" i="5"/>
  <c r="C39" i="5"/>
  <c r="C35" i="5"/>
  <c r="B36" i="5"/>
  <c r="B37" i="5"/>
  <c r="B38" i="5"/>
  <c r="B39" i="5"/>
  <c r="B35" i="5"/>
  <c r="C31" i="5"/>
  <c r="C32" i="5"/>
  <c r="C33" i="5"/>
  <c r="C34" i="5"/>
  <c r="C30" i="5"/>
  <c r="B31" i="5"/>
  <c r="B32" i="5"/>
  <c r="B33" i="5"/>
  <c r="B34" i="5"/>
  <c r="B30" i="5"/>
  <c r="B27" i="5"/>
  <c r="B26" i="5"/>
  <c r="B25" i="5"/>
  <c r="B24" i="5"/>
  <c r="B23" i="5"/>
  <c r="B22" i="5"/>
  <c r="B21" i="5"/>
  <c r="B20" i="5"/>
  <c r="B19" i="5"/>
  <c r="B18" i="5"/>
  <c r="B17" i="5"/>
  <c r="B16" i="5"/>
  <c r="B15" i="5"/>
  <c r="B14" i="5"/>
  <c r="B13" i="5"/>
  <c r="B12" i="5"/>
  <c r="B11" i="5"/>
  <c r="B10" i="5"/>
  <c r="B9" i="5"/>
  <c r="B8" i="5"/>
  <c r="B7" i="5"/>
  <c r="G56" i="7" l="1"/>
  <c r="G22" i="5"/>
  <c r="I22" i="5"/>
  <c r="G21" i="5"/>
  <c r="O15" i="12"/>
  <c r="O16" i="12"/>
  <c r="G48" i="17"/>
  <c r="G47" i="17"/>
  <c r="G46" i="17"/>
  <c r="G43" i="17"/>
  <c r="G42" i="17"/>
  <c r="G41" i="17"/>
  <c r="G38" i="17"/>
  <c r="G37" i="17"/>
  <c r="G36" i="17"/>
  <c r="G33" i="17"/>
  <c r="G32" i="17"/>
  <c r="G31" i="17"/>
  <c r="G30" i="17"/>
  <c r="G29" i="17"/>
  <c r="G28" i="17"/>
  <c r="G27" i="17"/>
  <c r="G26" i="17"/>
  <c r="G25" i="17"/>
  <c r="G24" i="17"/>
  <c r="G23" i="17"/>
  <c r="G22" i="17"/>
  <c r="G21" i="17"/>
  <c r="G20" i="17"/>
  <c r="G17" i="17"/>
  <c r="G16" i="17"/>
  <c r="G15" i="17"/>
  <c r="G14" i="17"/>
  <c r="G13" i="17"/>
  <c r="G10" i="17"/>
  <c r="G9" i="17"/>
  <c r="G8" i="17"/>
  <c r="G7" i="17"/>
  <c r="G6" i="17"/>
  <c r="A2" i="17"/>
  <c r="E67" i="15"/>
  <c r="E27" i="7" s="1"/>
  <c r="E66" i="15"/>
  <c r="E26" i="7" s="1"/>
  <c r="E65" i="15"/>
  <c r="E25" i="7" s="1"/>
  <c r="E64" i="15"/>
  <c r="E24" i="7" s="1"/>
  <c r="E63" i="15"/>
  <c r="E23" i="7" s="1"/>
  <c r="E62" i="15"/>
  <c r="E22" i="7" s="1"/>
  <c r="K22" i="7" s="1"/>
  <c r="E61" i="15"/>
  <c r="E21" i="7" s="1"/>
  <c r="E60" i="15"/>
  <c r="E20" i="7" s="1"/>
  <c r="E59" i="15"/>
  <c r="E19" i="7" s="1"/>
  <c r="E58" i="15"/>
  <c r="E57" i="15"/>
  <c r="E18" i="7" s="1"/>
  <c r="E56" i="15"/>
  <c r="E55" i="15"/>
  <c r="E17" i="7" s="1"/>
  <c r="E54" i="15"/>
  <c r="E53" i="15"/>
  <c r="E16" i="7" s="1"/>
  <c r="E52" i="15"/>
  <c r="E15" i="7" s="1"/>
  <c r="E51" i="15"/>
  <c r="E14" i="7" s="1"/>
  <c r="E50" i="15"/>
  <c r="E13" i="7" s="1"/>
  <c r="E48" i="15"/>
  <c r="E46" i="15"/>
  <c r="O45" i="15"/>
  <c r="N45" i="15"/>
  <c r="M45" i="15"/>
  <c r="K45" i="15"/>
  <c r="J45" i="15"/>
  <c r="I45" i="15"/>
  <c r="E44" i="15"/>
  <c r="E43" i="15"/>
  <c r="E11" i="7" s="1"/>
  <c r="E42" i="15"/>
  <c r="E62" i="7" s="1"/>
  <c r="E41" i="15"/>
  <c r="E61" i="7" s="1"/>
  <c r="E40" i="15"/>
  <c r="E60" i="7" s="1"/>
  <c r="E39" i="15"/>
  <c r="E59" i="7" s="1"/>
  <c r="E38" i="15"/>
  <c r="E58" i="7" s="1"/>
  <c r="E37" i="15"/>
  <c r="E57" i="7" s="1"/>
  <c r="E36" i="15"/>
  <c r="E56" i="7" s="1"/>
  <c r="E35" i="15"/>
  <c r="E55" i="7" s="1"/>
  <c r="G55" i="7" s="1"/>
  <c r="E34" i="15"/>
  <c r="E54" i="7" s="1"/>
  <c r="E33" i="15"/>
  <c r="E53" i="7" s="1"/>
  <c r="E32" i="15"/>
  <c r="E52" i="7" s="1"/>
  <c r="E31" i="15"/>
  <c r="E51" i="7" s="1"/>
  <c r="E30" i="15"/>
  <c r="E50" i="7" s="1"/>
  <c r="E29" i="15"/>
  <c r="E49" i="7" s="1"/>
  <c r="E28" i="15"/>
  <c r="E48" i="7" s="1"/>
  <c r="E27" i="15"/>
  <c r="E47" i="7" s="1"/>
  <c r="E26" i="15"/>
  <c r="E46" i="7" s="1"/>
  <c r="E25" i="15"/>
  <c r="E45" i="7" s="1"/>
  <c r="E24" i="15"/>
  <c r="E44" i="7" s="1"/>
  <c r="E23" i="15"/>
  <c r="E43" i="7" s="1"/>
  <c r="E22" i="15"/>
  <c r="E42" i="7" s="1"/>
  <c r="E21" i="15"/>
  <c r="E41" i="7" s="1"/>
  <c r="E20" i="15"/>
  <c r="E40" i="7" s="1"/>
  <c r="E19" i="15"/>
  <c r="E10" i="7" s="1"/>
  <c r="E18" i="15"/>
  <c r="E39" i="7" s="1"/>
  <c r="E17" i="15"/>
  <c r="E38" i="7" s="1"/>
  <c r="E16" i="15"/>
  <c r="E37" i="7" s="1"/>
  <c r="E15" i="15"/>
  <c r="E36" i="7" s="1"/>
  <c r="E14" i="15"/>
  <c r="E35" i="7" s="1"/>
  <c r="E13" i="15"/>
  <c r="E9" i="7" s="1"/>
  <c r="E12" i="15"/>
  <c r="E34" i="7" s="1"/>
  <c r="E11" i="15"/>
  <c r="E33" i="7" s="1"/>
  <c r="E10" i="15"/>
  <c r="E32" i="7" s="1"/>
  <c r="E9" i="15"/>
  <c r="E31" i="7" s="1"/>
  <c r="E8" i="15"/>
  <c r="E30" i="7" s="1"/>
  <c r="E7" i="15"/>
  <c r="E8" i="7" s="1"/>
  <c r="E6" i="15"/>
  <c r="E7" i="7" s="1"/>
  <c r="A2" i="15"/>
  <c r="E67" i="14"/>
  <c r="E27" i="6" s="1"/>
  <c r="E66" i="14"/>
  <c r="E26" i="6" s="1"/>
  <c r="G26" i="6" s="1"/>
  <c r="E65" i="14"/>
  <c r="E25" i="6" s="1"/>
  <c r="E64" i="14"/>
  <c r="E24" i="6" s="1"/>
  <c r="E63" i="14"/>
  <c r="E23" i="6" s="1"/>
  <c r="E62" i="14"/>
  <c r="E22" i="6" s="1"/>
  <c r="E61" i="14"/>
  <c r="E21" i="6" s="1"/>
  <c r="E60" i="14"/>
  <c r="E20" i="6" s="1"/>
  <c r="E59" i="14"/>
  <c r="E19" i="6" s="1"/>
  <c r="E58" i="14"/>
  <c r="E57" i="14"/>
  <c r="E18" i="6" s="1"/>
  <c r="E56" i="14"/>
  <c r="E55" i="14"/>
  <c r="E17" i="6" s="1"/>
  <c r="E54" i="14"/>
  <c r="E53" i="14"/>
  <c r="E16" i="6" s="1"/>
  <c r="E52" i="14"/>
  <c r="E15" i="6" s="1"/>
  <c r="E51" i="14"/>
  <c r="E14" i="6" s="1"/>
  <c r="E50" i="14"/>
  <c r="E13" i="6" s="1"/>
  <c r="E48" i="14"/>
  <c r="E46" i="14"/>
  <c r="O45" i="14"/>
  <c r="N45" i="14"/>
  <c r="M45" i="14"/>
  <c r="K45" i="14"/>
  <c r="J45" i="14"/>
  <c r="I45" i="14"/>
  <c r="E44" i="14"/>
  <c r="E43" i="14"/>
  <c r="E11" i="6" s="1"/>
  <c r="E42" i="14"/>
  <c r="E62" i="6" s="1"/>
  <c r="E41" i="14"/>
  <c r="E61" i="6" s="1"/>
  <c r="E40" i="14"/>
  <c r="E60" i="6" s="1"/>
  <c r="E39" i="14"/>
  <c r="E59" i="6" s="1"/>
  <c r="E38" i="14"/>
  <c r="E58" i="6" s="1"/>
  <c r="E37" i="14"/>
  <c r="E57" i="6" s="1"/>
  <c r="E36" i="14"/>
  <c r="E56" i="6" s="1"/>
  <c r="E35" i="14"/>
  <c r="E55" i="6" s="1"/>
  <c r="E34" i="14"/>
  <c r="E54" i="6" s="1"/>
  <c r="E33" i="14"/>
  <c r="E53" i="6" s="1"/>
  <c r="E32" i="14"/>
  <c r="E52" i="6" s="1"/>
  <c r="E31" i="14"/>
  <c r="E51" i="6" s="1"/>
  <c r="E30" i="14"/>
  <c r="E50" i="6" s="1"/>
  <c r="E29" i="14"/>
  <c r="E49" i="6" s="1"/>
  <c r="E28" i="14"/>
  <c r="E48" i="6" s="1"/>
  <c r="E27" i="14"/>
  <c r="E47" i="6" s="1"/>
  <c r="E26" i="14"/>
  <c r="E46" i="6" s="1"/>
  <c r="E25" i="14"/>
  <c r="E45" i="6" s="1"/>
  <c r="E24" i="14"/>
  <c r="E44" i="6" s="1"/>
  <c r="E23" i="14"/>
  <c r="E43" i="6" s="1"/>
  <c r="E22" i="14"/>
  <c r="E42" i="6" s="1"/>
  <c r="E21" i="14"/>
  <c r="E41" i="6" s="1"/>
  <c r="E20" i="14"/>
  <c r="E40" i="6" s="1"/>
  <c r="E19" i="14"/>
  <c r="E10" i="6" s="1"/>
  <c r="E18" i="14"/>
  <c r="E39" i="6" s="1"/>
  <c r="E17" i="14"/>
  <c r="E38" i="6" s="1"/>
  <c r="E16" i="14"/>
  <c r="E37" i="6" s="1"/>
  <c r="E15" i="14"/>
  <c r="E36" i="6" s="1"/>
  <c r="E14" i="14"/>
  <c r="E35" i="6" s="1"/>
  <c r="E13" i="14"/>
  <c r="E9" i="6" s="1"/>
  <c r="E12" i="14"/>
  <c r="E34" i="6" s="1"/>
  <c r="E11" i="14"/>
  <c r="E33" i="6" s="1"/>
  <c r="E10" i="14"/>
  <c r="E32" i="6" s="1"/>
  <c r="E9" i="14"/>
  <c r="E31" i="6" s="1"/>
  <c r="E8" i="14"/>
  <c r="E30" i="6" s="1"/>
  <c r="E7" i="14"/>
  <c r="E8" i="6" s="1"/>
  <c r="E6" i="14"/>
  <c r="E7" i="6" s="1"/>
  <c r="A2" i="14"/>
  <c r="E67" i="18"/>
  <c r="E27" i="5" s="1"/>
  <c r="E66" i="18"/>
  <c r="E26" i="5" s="1"/>
  <c r="E65" i="18"/>
  <c r="E25" i="5" s="1"/>
  <c r="E64" i="18"/>
  <c r="E24" i="5" s="1"/>
  <c r="E63" i="18"/>
  <c r="E23" i="5" s="1"/>
  <c r="E62" i="18"/>
  <c r="E22" i="5" s="1"/>
  <c r="K22" i="5" s="1"/>
  <c r="E61" i="18"/>
  <c r="E21" i="5" s="1"/>
  <c r="E60" i="18"/>
  <c r="E20" i="5" s="1"/>
  <c r="E59" i="18"/>
  <c r="E19" i="5" s="1"/>
  <c r="E58" i="18"/>
  <c r="E57" i="18"/>
  <c r="E18" i="5" s="1"/>
  <c r="E56" i="18"/>
  <c r="E55" i="18"/>
  <c r="E17" i="5" s="1"/>
  <c r="E54" i="18"/>
  <c r="E53" i="18"/>
  <c r="E16" i="5" s="1"/>
  <c r="E52" i="18"/>
  <c r="E15" i="5" s="1"/>
  <c r="E51" i="18"/>
  <c r="E14" i="5" s="1"/>
  <c r="E50" i="18"/>
  <c r="E13" i="5" s="1"/>
  <c r="E48" i="18"/>
  <c r="E46" i="18"/>
  <c r="O45" i="18"/>
  <c r="N45" i="18"/>
  <c r="M45" i="18"/>
  <c r="K45" i="18"/>
  <c r="J45" i="18"/>
  <c r="I45" i="18"/>
  <c r="E44" i="18"/>
  <c r="E43" i="18"/>
  <c r="E11" i="5" s="1"/>
  <c r="E42" i="18"/>
  <c r="E62" i="5" s="1"/>
  <c r="E41" i="18"/>
  <c r="E61" i="5" s="1"/>
  <c r="E40" i="18"/>
  <c r="E60" i="5" s="1"/>
  <c r="E39" i="18"/>
  <c r="E59" i="5" s="1"/>
  <c r="E38" i="18"/>
  <c r="E58" i="5" s="1"/>
  <c r="E37" i="18"/>
  <c r="E57" i="5" s="1"/>
  <c r="E36" i="18"/>
  <c r="E56" i="5" s="1"/>
  <c r="E35" i="18"/>
  <c r="E55" i="5" s="1"/>
  <c r="E34" i="18"/>
  <c r="E54" i="5" s="1"/>
  <c r="E33" i="18"/>
  <c r="E53" i="5" s="1"/>
  <c r="E32" i="18"/>
  <c r="E52" i="5" s="1"/>
  <c r="E31" i="18"/>
  <c r="E51" i="5" s="1"/>
  <c r="E30" i="18"/>
  <c r="E50" i="5" s="1"/>
  <c r="E29" i="18"/>
  <c r="E49" i="5" s="1"/>
  <c r="E28" i="18"/>
  <c r="E48" i="5" s="1"/>
  <c r="E27" i="18"/>
  <c r="E47" i="5" s="1"/>
  <c r="E26" i="18"/>
  <c r="E46" i="5" s="1"/>
  <c r="E25" i="18"/>
  <c r="E45" i="5" s="1"/>
  <c r="E24" i="18"/>
  <c r="E44" i="5" s="1"/>
  <c r="E23" i="18"/>
  <c r="E43" i="5" s="1"/>
  <c r="E22" i="18"/>
  <c r="E42" i="5" s="1"/>
  <c r="E21" i="18"/>
  <c r="E41" i="5" s="1"/>
  <c r="E20" i="18"/>
  <c r="E40" i="5" s="1"/>
  <c r="E19" i="18"/>
  <c r="E10" i="5" s="1"/>
  <c r="E18" i="18"/>
  <c r="E39" i="5" s="1"/>
  <c r="E17" i="18"/>
  <c r="E38" i="5" s="1"/>
  <c r="E16" i="18"/>
  <c r="E37" i="5" s="1"/>
  <c r="E15" i="18"/>
  <c r="E36" i="5" s="1"/>
  <c r="E14" i="18"/>
  <c r="E35" i="5" s="1"/>
  <c r="E13" i="18"/>
  <c r="E9" i="5" s="1"/>
  <c r="E12" i="18"/>
  <c r="E34" i="5" s="1"/>
  <c r="E11" i="18"/>
  <c r="E33" i="5" s="1"/>
  <c r="E10" i="18"/>
  <c r="E32" i="5" s="1"/>
  <c r="E9" i="18"/>
  <c r="E31" i="5" s="1"/>
  <c r="E8" i="18"/>
  <c r="E30" i="5" s="1"/>
  <c r="E7" i="18"/>
  <c r="E8" i="5" s="1"/>
  <c r="E6" i="18"/>
  <c r="E7" i="5" s="1"/>
  <c r="A2" i="18"/>
  <c r="E67" i="13"/>
  <c r="E27" i="4" s="1"/>
  <c r="E66" i="13"/>
  <c r="E65" i="13"/>
  <c r="E64" i="13"/>
  <c r="E63" i="13"/>
  <c r="E23" i="4" s="1"/>
  <c r="E62" i="13"/>
  <c r="E22" i="4" s="1"/>
  <c r="E61" i="13"/>
  <c r="E21" i="4" s="1"/>
  <c r="E60" i="13"/>
  <c r="E59" i="13"/>
  <c r="E58" i="13"/>
  <c r="E57" i="13"/>
  <c r="E18" i="4" s="1"/>
  <c r="E56" i="13"/>
  <c r="E55" i="13"/>
  <c r="E17" i="4" s="1"/>
  <c r="K17" i="4" s="1"/>
  <c r="E54" i="13"/>
  <c r="E53" i="13"/>
  <c r="E52" i="13"/>
  <c r="E15" i="4" s="1"/>
  <c r="E51" i="13"/>
  <c r="E14" i="4" s="1"/>
  <c r="E50" i="13"/>
  <c r="E13" i="4" s="1"/>
  <c r="E48" i="13"/>
  <c r="E46" i="13"/>
  <c r="O45" i="13"/>
  <c r="N45" i="13"/>
  <c r="M45" i="13"/>
  <c r="L45" i="13"/>
  <c r="K45" i="13"/>
  <c r="J45" i="13"/>
  <c r="I45" i="13"/>
  <c r="E44" i="13"/>
  <c r="E43" i="13"/>
  <c r="E11" i="4" s="1"/>
  <c r="E42" i="13"/>
  <c r="E62" i="4" s="1"/>
  <c r="E41" i="13"/>
  <c r="E61" i="4" s="1"/>
  <c r="E40" i="13"/>
  <c r="E60" i="4" s="1"/>
  <c r="E39" i="13"/>
  <c r="E38" i="13"/>
  <c r="E37" i="13"/>
  <c r="E57" i="4" s="1"/>
  <c r="E36" i="13"/>
  <c r="E35" i="13"/>
  <c r="E55" i="4" s="1"/>
  <c r="E34" i="13"/>
  <c r="E54" i="4" s="1"/>
  <c r="E33" i="13"/>
  <c r="E32" i="13"/>
  <c r="E31" i="13"/>
  <c r="E30" i="13"/>
  <c r="E50" i="4" s="1"/>
  <c r="E29" i="13"/>
  <c r="E49" i="4" s="1"/>
  <c r="E28" i="13"/>
  <c r="E48" i="4" s="1"/>
  <c r="E27" i="13"/>
  <c r="E26" i="13"/>
  <c r="E46" i="4" s="1"/>
  <c r="E25" i="13"/>
  <c r="E45" i="4" s="1"/>
  <c r="E24" i="13"/>
  <c r="E23" i="13"/>
  <c r="E43" i="4" s="1"/>
  <c r="E22" i="13"/>
  <c r="E21" i="13"/>
  <c r="E20" i="13"/>
  <c r="E40" i="4" s="1"/>
  <c r="E19" i="13"/>
  <c r="E10" i="4" s="1"/>
  <c r="E18" i="13"/>
  <c r="E39" i="4" s="1"/>
  <c r="E17" i="13"/>
  <c r="E38" i="4" s="1"/>
  <c r="E16" i="13"/>
  <c r="E37" i="4" s="1"/>
  <c r="E15" i="13"/>
  <c r="E36" i="4" s="1"/>
  <c r="E14" i="13"/>
  <c r="E35" i="4" s="1"/>
  <c r="E13" i="13"/>
  <c r="E9" i="4" s="1"/>
  <c r="E12" i="13"/>
  <c r="E34" i="4" s="1"/>
  <c r="E11" i="13"/>
  <c r="E33" i="4" s="1"/>
  <c r="E10" i="13"/>
  <c r="E32" i="4" s="1"/>
  <c r="E9" i="13"/>
  <c r="E31" i="4" s="1"/>
  <c r="E8" i="13"/>
  <c r="E30" i="4" s="1"/>
  <c r="E7" i="13"/>
  <c r="E8" i="4" s="1"/>
  <c r="E6" i="13"/>
  <c r="E7" i="4" s="1"/>
  <c r="A2" i="13"/>
  <c r="O56" i="12"/>
  <c r="O55" i="12"/>
  <c r="O54" i="12"/>
  <c r="O53" i="12"/>
  <c r="O52" i="12"/>
  <c r="O51" i="12"/>
  <c r="O50" i="12"/>
  <c r="O49" i="12"/>
  <c r="O48" i="12"/>
  <c r="O47" i="12"/>
  <c r="O45" i="12"/>
  <c r="O44" i="12"/>
  <c r="O42" i="12"/>
  <c r="O41" i="12"/>
  <c r="O40" i="12"/>
  <c r="O39" i="12"/>
  <c r="O38" i="12"/>
  <c r="O37" i="12"/>
  <c r="O33" i="12"/>
  <c r="O32" i="12"/>
  <c r="O31" i="12"/>
  <c r="O30" i="12"/>
  <c r="O29" i="12"/>
  <c r="O28" i="12"/>
  <c r="O27" i="12"/>
  <c r="O26" i="12"/>
  <c r="O25" i="12"/>
  <c r="O24" i="12"/>
  <c r="O23" i="12"/>
  <c r="O22" i="12"/>
  <c r="O21" i="12"/>
  <c r="O20" i="12"/>
  <c r="O19" i="12"/>
  <c r="O18" i="12"/>
  <c r="O17" i="12"/>
  <c r="O14" i="12"/>
  <c r="O13" i="12"/>
  <c r="O12" i="12"/>
  <c r="O11" i="12"/>
  <c r="O10" i="12"/>
  <c r="O9" i="12"/>
  <c r="O8" i="12"/>
  <c r="O7" i="12"/>
  <c r="O6" i="12"/>
  <c r="B3" i="12"/>
  <c r="C53" i="8"/>
  <c r="C52" i="8"/>
  <c r="C51" i="8"/>
  <c r="C49" i="8"/>
  <c r="C48" i="8"/>
  <c r="C47" i="8"/>
  <c r="C46" i="8"/>
  <c r="C35" i="8"/>
  <c r="C10" i="8"/>
  <c r="B2" i="8"/>
  <c r="K65" i="7"/>
  <c r="I65" i="7"/>
  <c r="A35" i="7"/>
  <c r="A30" i="7"/>
  <c r="A3" i="7"/>
  <c r="K65" i="6"/>
  <c r="I65" i="6"/>
  <c r="K26" i="6"/>
  <c r="K23" i="6"/>
  <c r="I23" i="6"/>
  <c r="G23" i="6"/>
  <c r="K21" i="6"/>
  <c r="I21" i="6"/>
  <c r="G21" i="6"/>
  <c r="A3" i="6"/>
  <c r="K65" i="5"/>
  <c r="I65" i="5"/>
  <c r="A40" i="5"/>
  <c r="A35" i="5"/>
  <c r="A30" i="5"/>
  <c r="A3" i="5"/>
  <c r="K65" i="4"/>
  <c r="I65" i="4"/>
  <c r="A64" i="4"/>
  <c r="A63" i="4"/>
  <c r="A63" i="7" s="1"/>
  <c r="D62" i="4"/>
  <c r="C62" i="4"/>
  <c r="B62" i="4"/>
  <c r="D61" i="4"/>
  <c r="C61" i="4"/>
  <c r="B61" i="4"/>
  <c r="D60" i="4"/>
  <c r="C60" i="4"/>
  <c r="B60" i="4"/>
  <c r="E59" i="4"/>
  <c r="D59" i="4"/>
  <c r="C59" i="4"/>
  <c r="B59" i="4"/>
  <c r="E58" i="4"/>
  <c r="D58" i="4"/>
  <c r="C58" i="4"/>
  <c r="B58" i="4"/>
  <c r="D57" i="4"/>
  <c r="C57" i="4"/>
  <c r="B57" i="4"/>
  <c r="E56" i="4"/>
  <c r="D56" i="4"/>
  <c r="C56" i="4"/>
  <c r="B56" i="4"/>
  <c r="D55" i="4"/>
  <c r="C55" i="4"/>
  <c r="B55" i="4"/>
  <c r="D54" i="4"/>
  <c r="C54" i="4"/>
  <c r="B54" i="4"/>
  <c r="E53" i="4"/>
  <c r="D53" i="4"/>
  <c r="C53" i="4"/>
  <c r="B53" i="4"/>
  <c r="E52" i="4"/>
  <c r="D52" i="4"/>
  <c r="C52" i="4"/>
  <c r="B52" i="4"/>
  <c r="E51" i="4"/>
  <c r="D51" i="4"/>
  <c r="C51" i="4"/>
  <c r="B51" i="4"/>
  <c r="D50" i="4"/>
  <c r="C50" i="4"/>
  <c r="B50" i="4"/>
  <c r="D49" i="4"/>
  <c r="C49" i="4"/>
  <c r="B49" i="4"/>
  <c r="D48" i="4"/>
  <c r="C48" i="4"/>
  <c r="B48" i="4"/>
  <c r="E47" i="4"/>
  <c r="D47" i="4"/>
  <c r="C47" i="4"/>
  <c r="B47" i="4"/>
  <c r="D46" i="4"/>
  <c r="C46" i="4"/>
  <c r="B46" i="4"/>
  <c r="D45" i="4"/>
  <c r="C45" i="4"/>
  <c r="B45" i="4"/>
  <c r="E44" i="4"/>
  <c r="D44" i="4"/>
  <c r="C44" i="4"/>
  <c r="B44" i="4"/>
  <c r="D43" i="4"/>
  <c r="C43" i="4"/>
  <c r="B43" i="4"/>
  <c r="E42" i="4"/>
  <c r="D42" i="4"/>
  <c r="C42" i="4"/>
  <c r="B42" i="4"/>
  <c r="E41" i="4"/>
  <c r="D41" i="4"/>
  <c r="C41" i="4"/>
  <c r="B41" i="4"/>
  <c r="D40" i="4"/>
  <c r="C40" i="4"/>
  <c r="B40" i="4"/>
  <c r="D39" i="4"/>
  <c r="C39" i="4"/>
  <c r="B39" i="4"/>
  <c r="D38" i="4"/>
  <c r="C38" i="4"/>
  <c r="B38" i="4"/>
  <c r="D37" i="4"/>
  <c r="C37" i="4"/>
  <c r="B37" i="4"/>
  <c r="D36" i="4"/>
  <c r="C36" i="4"/>
  <c r="B36" i="4"/>
  <c r="D35" i="4"/>
  <c r="C35" i="4"/>
  <c r="B35" i="4"/>
  <c r="D33" i="4"/>
  <c r="C33" i="4"/>
  <c r="B33" i="4"/>
  <c r="D32" i="4"/>
  <c r="C32" i="4"/>
  <c r="B32" i="4"/>
  <c r="D31" i="4"/>
  <c r="C31" i="4"/>
  <c r="B31" i="4"/>
  <c r="D30" i="4"/>
  <c r="C30" i="4"/>
  <c r="B30" i="4"/>
  <c r="B27" i="4"/>
  <c r="E26" i="4"/>
  <c r="B26" i="4"/>
  <c r="E25" i="4"/>
  <c r="B25" i="4"/>
  <c r="E24" i="4"/>
  <c r="B24" i="4"/>
  <c r="B23" i="4"/>
  <c r="B22" i="4"/>
  <c r="B21" i="4"/>
  <c r="E20" i="4"/>
  <c r="B20" i="4"/>
  <c r="E19" i="4"/>
  <c r="K19" i="4" s="1"/>
  <c r="B19" i="4"/>
  <c r="B18" i="4"/>
  <c r="B17" i="4"/>
  <c r="E16" i="4"/>
  <c r="B16" i="4"/>
  <c r="B15" i="4"/>
  <c r="B14" i="4"/>
  <c r="B13" i="4"/>
  <c r="B12" i="4"/>
  <c r="B11" i="4"/>
  <c r="B10" i="4"/>
  <c r="B9" i="4"/>
  <c r="B8" i="4"/>
  <c r="B7" i="4"/>
  <c r="A3" i="4"/>
  <c r="A1" i="3"/>
  <c r="I26" i="1"/>
  <c r="I24" i="1"/>
  <c r="I23" i="1"/>
  <c r="I20" i="1"/>
  <c r="I19" i="1"/>
  <c r="I18" i="1"/>
  <c r="I17" i="1"/>
  <c r="I16" i="1"/>
  <c r="I15" i="1"/>
  <c r="I14" i="1"/>
  <c r="I13" i="1"/>
  <c r="I12" i="1"/>
  <c r="I9" i="1"/>
  <c r="H6" i="1"/>
  <c r="G37" i="7" l="1"/>
  <c r="G34" i="5"/>
  <c r="G34" i="6"/>
  <c r="G58" i="6"/>
  <c r="G51" i="5"/>
  <c r="G51" i="4"/>
  <c r="G51" i="6"/>
  <c r="G51" i="7"/>
  <c r="G37" i="6"/>
  <c r="G36" i="5"/>
  <c r="G34" i="7"/>
  <c r="G58" i="5"/>
  <c r="G58" i="4"/>
  <c r="G58" i="7"/>
  <c r="G36" i="7"/>
  <c r="E64" i="4"/>
  <c r="E63" i="4"/>
  <c r="K27" i="4"/>
  <c r="I22" i="4"/>
  <c r="K23" i="4"/>
  <c r="I24" i="4"/>
  <c r="I24" i="6"/>
  <c r="K19" i="7"/>
  <c r="K19" i="5"/>
  <c r="K19" i="6"/>
  <c r="I21" i="4"/>
  <c r="K8" i="4"/>
  <c r="G39" i="7"/>
  <c r="G39" i="5"/>
  <c r="G39" i="6"/>
  <c r="I21" i="7"/>
  <c r="K21" i="7"/>
  <c r="G21" i="7"/>
  <c r="I22" i="7"/>
  <c r="I23" i="7"/>
  <c r="K23" i="7"/>
  <c r="G22" i="7"/>
  <c r="K24" i="7"/>
  <c r="I24" i="7"/>
  <c r="G24" i="7"/>
  <c r="G23" i="7"/>
  <c r="E45" i="15"/>
  <c r="E12" i="7" s="1"/>
  <c r="I26" i="7"/>
  <c r="K26" i="7"/>
  <c r="G26" i="7"/>
  <c r="I27" i="7"/>
  <c r="G27" i="7"/>
  <c r="K27" i="7"/>
  <c r="E45" i="14"/>
  <c r="E12" i="6" s="1"/>
  <c r="E45" i="18"/>
  <c r="E12" i="5" s="1"/>
  <c r="G26" i="5"/>
  <c r="I26" i="5"/>
  <c r="K24" i="5"/>
  <c r="G24" i="5"/>
  <c r="I24" i="5"/>
  <c r="I27" i="5"/>
  <c r="G27" i="5"/>
  <c r="M22" i="5"/>
  <c r="I21" i="5"/>
  <c r="K21" i="5"/>
  <c r="I23" i="5"/>
  <c r="K23" i="5"/>
  <c r="G23" i="5"/>
  <c r="K21" i="4"/>
  <c r="G39" i="4"/>
  <c r="G37" i="4"/>
  <c r="G44" i="4"/>
  <c r="G36" i="4"/>
  <c r="G57" i="4"/>
  <c r="G56" i="4"/>
  <c r="G45" i="4"/>
  <c r="K15" i="4"/>
  <c r="G21" i="4"/>
  <c r="G62" i="4"/>
  <c r="E45" i="13"/>
  <c r="E12" i="4" s="1"/>
  <c r="G30" i="4"/>
  <c r="G30" i="7"/>
  <c r="G30" i="6"/>
  <c r="G30" i="5"/>
  <c r="G35" i="5"/>
  <c r="G35" i="7"/>
  <c r="G35" i="4"/>
  <c r="G32" i="7"/>
  <c r="G32" i="5"/>
  <c r="G32" i="6"/>
  <c r="G31" i="7"/>
  <c r="G31" i="5"/>
  <c r="G31" i="6"/>
  <c r="G31" i="4"/>
  <c r="G62" i="5"/>
  <c r="G62" i="7"/>
  <c r="G62" i="6"/>
  <c r="G61" i="4"/>
  <c r="G61" i="6"/>
  <c r="G61" i="7"/>
  <c r="G61" i="5"/>
  <c r="G57" i="7"/>
  <c r="G57" i="5"/>
  <c r="G57" i="6"/>
  <c r="G54" i="4"/>
  <c r="G54" i="6"/>
  <c r="G54" i="5"/>
  <c r="G54" i="7"/>
  <c r="G49" i="4"/>
  <c r="G49" i="7"/>
  <c r="G49" i="6"/>
  <c r="G48" i="4"/>
  <c r="G48" i="6"/>
  <c r="G48" i="7"/>
  <c r="G48" i="5"/>
  <c r="G47" i="4"/>
  <c r="G47" i="7"/>
  <c r="G47" i="6"/>
  <c r="G47" i="5"/>
  <c r="G46" i="7"/>
  <c r="G46" i="6"/>
  <c r="G44" i="7"/>
  <c r="G44" i="6"/>
  <c r="G43" i="4"/>
  <c r="G43" i="7"/>
  <c r="G43" i="5"/>
  <c r="G43" i="6"/>
  <c r="G42" i="4"/>
  <c r="G42" i="7"/>
  <c r="G42" i="5"/>
  <c r="G41" i="4"/>
  <c r="G41" i="7"/>
  <c r="G41" i="6"/>
  <c r="G41" i="5"/>
  <c r="G40" i="4"/>
  <c r="G40" i="7"/>
  <c r="G40" i="6"/>
  <c r="G40" i="5"/>
  <c r="G59" i="6"/>
  <c r="G59" i="7"/>
  <c r="G59" i="5"/>
  <c r="G59" i="4"/>
  <c r="G53" i="6"/>
  <c r="G53" i="7"/>
  <c r="G53" i="4"/>
  <c r="G52" i="4"/>
  <c r="G52" i="6"/>
  <c r="G52" i="5"/>
  <c r="G52" i="7"/>
  <c r="G50" i="5"/>
  <c r="G50" i="7"/>
  <c r="G50" i="6"/>
  <c r="G50" i="4"/>
  <c r="G45" i="7"/>
  <c r="G45" i="5"/>
  <c r="G45" i="6"/>
  <c r="G38" i="5"/>
  <c r="G38" i="6"/>
  <c r="G38" i="7"/>
  <c r="G38" i="4"/>
  <c r="G33" i="7"/>
  <c r="G33" i="6"/>
  <c r="G33" i="4"/>
  <c r="G60" i="4"/>
  <c r="G60" i="7"/>
  <c r="G60" i="6"/>
  <c r="G60" i="5"/>
  <c r="E63" i="7"/>
  <c r="E64" i="7"/>
  <c r="E63" i="6"/>
  <c r="G63" i="6" s="1"/>
  <c r="E64" i="6"/>
  <c r="G64" i="6" s="1"/>
  <c r="E64" i="5"/>
  <c r="G64" i="5" s="1"/>
  <c r="E63" i="5"/>
  <c r="G55" i="6"/>
  <c r="G56" i="6"/>
  <c r="G42" i="6"/>
  <c r="M23" i="6"/>
  <c r="M21" i="6"/>
  <c r="G56" i="5"/>
  <c r="G37" i="5"/>
  <c r="G46" i="5"/>
  <c r="G49" i="5"/>
  <c r="G33" i="5"/>
  <c r="G44" i="5"/>
  <c r="G53" i="5"/>
  <c r="G55" i="5"/>
  <c r="G46" i="4"/>
  <c r="G34" i="4"/>
  <c r="G36" i="6"/>
  <c r="A64" i="7"/>
  <c r="A64" i="6"/>
  <c r="K10" i="4"/>
  <c r="K22" i="6"/>
  <c r="I22" i="6"/>
  <c r="G22" i="6"/>
  <c r="I20" i="4"/>
  <c r="K20" i="4"/>
  <c r="K27" i="6"/>
  <c r="I27" i="6"/>
  <c r="G27" i="6"/>
  <c r="G55" i="4"/>
  <c r="G15" i="7"/>
  <c r="G32" i="4"/>
  <c r="K26" i="5"/>
  <c r="K26" i="4"/>
  <c r="G35" i="6"/>
  <c r="I23" i="4"/>
  <c r="K16" i="5"/>
  <c r="K15" i="5"/>
  <c r="K15" i="6"/>
  <c r="K25" i="5"/>
  <c r="I26" i="6"/>
  <c r="M26" i="6" s="1"/>
  <c r="A63" i="6"/>
  <c r="K15" i="7"/>
  <c r="M23" i="7" l="1"/>
  <c r="M22" i="7"/>
  <c r="M26" i="7"/>
  <c r="I27" i="4"/>
  <c r="G64" i="4"/>
  <c r="G63" i="4"/>
  <c r="G65" i="4" s="1"/>
  <c r="M65" i="4" s="1"/>
  <c r="K25" i="4"/>
  <c r="J50" i="8"/>
  <c r="K12" i="6"/>
  <c r="K7" i="7"/>
  <c r="M21" i="4"/>
  <c r="K25" i="6"/>
  <c r="K25" i="7"/>
  <c r="K8" i="6"/>
  <c r="K12" i="4"/>
  <c r="K12" i="7"/>
  <c r="K13" i="4"/>
  <c r="K13" i="5"/>
  <c r="K13" i="6"/>
  <c r="K8" i="7"/>
  <c r="K8" i="5"/>
  <c r="M24" i="7"/>
  <c r="M27" i="7"/>
  <c r="M21" i="7"/>
  <c r="M23" i="5"/>
  <c r="M24" i="5"/>
  <c r="M21" i="5"/>
  <c r="M26" i="5"/>
  <c r="K12" i="5"/>
  <c r="G63" i="5"/>
  <c r="G65" i="5" s="1"/>
  <c r="M65" i="5" s="1"/>
  <c r="G64" i="7"/>
  <c r="G63" i="7"/>
  <c r="G65" i="7" s="1"/>
  <c r="M65" i="7" s="1"/>
  <c r="G65" i="6"/>
  <c r="M65" i="6" s="1"/>
  <c r="K24" i="4"/>
  <c r="K24" i="6"/>
  <c r="K9" i="4"/>
  <c r="K22" i="4"/>
  <c r="K13" i="7"/>
  <c r="G15" i="4"/>
  <c r="M22" i="6"/>
  <c r="K16" i="7"/>
  <c r="K16" i="6"/>
  <c r="K16" i="4"/>
  <c r="M27" i="6"/>
  <c r="G24" i="4"/>
  <c r="J53" i="8"/>
  <c r="K17" i="6"/>
  <c r="K17" i="7"/>
  <c r="K17" i="5"/>
  <c r="K18" i="7"/>
  <c r="K18" i="5"/>
  <c r="K18" i="4"/>
  <c r="K18" i="6"/>
  <c r="K11" i="7"/>
  <c r="K11" i="6"/>
  <c r="K11" i="5"/>
  <c r="I19" i="6"/>
  <c r="I19" i="7"/>
  <c r="I19" i="4"/>
  <c r="I19" i="5"/>
  <c r="I16" i="5"/>
  <c r="I20" i="6"/>
  <c r="I20" i="5"/>
  <c r="I20" i="7"/>
  <c r="K20" i="7"/>
  <c r="K20" i="6"/>
  <c r="K20" i="5"/>
  <c r="K9" i="6"/>
  <c r="K10" i="6"/>
  <c r="K7" i="5" l="1"/>
  <c r="K27" i="5"/>
  <c r="M27" i="5" s="1"/>
  <c r="K7" i="4"/>
  <c r="K7" i="6"/>
  <c r="I17" i="7"/>
  <c r="I17" i="5"/>
  <c r="I17" i="6"/>
  <c r="I17" i="4"/>
  <c r="K10" i="5"/>
  <c r="K9" i="5"/>
  <c r="M24" i="4"/>
  <c r="K11" i="4"/>
  <c r="G24" i="6"/>
  <c r="M24" i="6" s="1"/>
  <c r="G17" i="5"/>
  <c r="K10" i="7"/>
  <c r="K9" i="7"/>
  <c r="I16" i="7"/>
  <c r="I16" i="4"/>
  <c r="I16" i="6"/>
  <c r="I25" i="6"/>
  <c r="I25" i="5"/>
  <c r="I25" i="7"/>
  <c r="I25" i="4"/>
  <c r="G20" i="4"/>
  <c r="M20" i="4" s="1"/>
  <c r="M17" i="5" l="1"/>
  <c r="I10" i="4"/>
  <c r="I10" i="6"/>
  <c r="I10" i="5"/>
  <c r="I13" i="5"/>
  <c r="I13" i="4"/>
  <c r="I13" i="7"/>
  <c r="I13" i="6"/>
  <c r="I8" i="5"/>
  <c r="I8" i="6"/>
  <c r="I8" i="7"/>
  <c r="I8" i="4"/>
  <c r="I11" i="6"/>
  <c r="I11" i="7"/>
  <c r="I11" i="5"/>
  <c r="J51" i="8"/>
  <c r="G22" i="4"/>
  <c r="M22" i="4" s="1"/>
  <c r="J52" i="8"/>
  <c r="G23" i="4"/>
  <c r="M23" i="4" s="1"/>
  <c r="I7" i="7"/>
  <c r="G17" i="4"/>
  <c r="M17" i="4" s="1"/>
  <c r="J46" i="8"/>
  <c r="G17" i="7"/>
  <c r="M17" i="7" s="1"/>
  <c r="G15" i="5"/>
  <c r="I12" i="7"/>
  <c r="I12" i="6"/>
  <c r="I12" i="5"/>
  <c r="K14" i="6"/>
  <c r="K28" i="6" s="1"/>
  <c r="K66" i="6" s="1"/>
  <c r="H6" i="3" s="1"/>
  <c r="I6" i="3" s="1"/>
  <c r="G20" i="7"/>
  <c r="M20" i="7" s="1"/>
  <c r="G20" i="5"/>
  <c r="M20" i="5" s="1"/>
  <c r="J49" i="8"/>
  <c r="J48" i="8"/>
  <c r="G19" i="4"/>
  <c r="M19" i="4" s="1"/>
  <c r="G19" i="7"/>
  <c r="M19" i="7" s="1"/>
  <c r="G19" i="5"/>
  <c r="M19" i="5" s="1"/>
  <c r="I10" i="7"/>
  <c r="I9" i="7"/>
  <c r="I9" i="6" l="1"/>
  <c r="I9" i="4"/>
  <c r="I9" i="5"/>
  <c r="K14" i="5"/>
  <c r="K14" i="7"/>
  <c r="K28" i="7" s="1"/>
  <c r="K66" i="7" s="1"/>
  <c r="H7" i="3" s="1"/>
  <c r="I7" i="3" s="1"/>
  <c r="I7" i="6"/>
  <c r="I7" i="5"/>
  <c r="F11" i="1"/>
  <c r="I12" i="4"/>
  <c r="I11" i="4"/>
  <c r="I7" i="4"/>
  <c r="G17" i="6"/>
  <c r="M17" i="6" s="1"/>
  <c r="G27" i="4"/>
  <c r="M27" i="4" s="1"/>
  <c r="J62" i="8"/>
  <c r="G20" i="6"/>
  <c r="M20" i="6" s="1"/>
  <c r="G26" i="4"/>
  <c r="G15" i="6"/>
  <c r="I14" i="7"/>
  <c r="I14" i="6"/>
  <c r="I14" i="5"/>
  <c r="G19" i="6"/>
  <c r="M19" i="6" s="1"/>
  <c r="K28" i="5" l="1"/>
  <c r="K66" i="5" s="1"/>
  <c r="H5" i="3" s="1"/>
  <c r="I5" i="3" s="1"/>
  <c r="G11" i="1"/>
  <c r="K14" i="4"/>
  <c r="I14" i="4"/>
  <c r="G16" i="5"/>
  <c r="M16" i="5" s="1"/>
  <c r="E11" i="1" l="1"/>
  <c r="K28" i="4"/>
  <c r="K66" i="4" s="1"/>
  <c r="D11" i="1" s="1"/>
  <c r="G18" i="5"/>
  <c r="G18" i="7"/>
  <c r="G18" i="4"/>
  <c r="G25" i="5"/>
  <c r="M25" i="5" s="1"/>
  <c r="J45" i="8"/>
  <c r="G16" i="7"/>
  <c r="M16" i="7" s="1"/>
  <c r="G16" i="4"/>
  <c r="M16" i="4" s="1"/>
  <c r="G14" i="5"/>
  <c r="M14" i="5" s="1"/>
  <c r="I15" i="4"/>
  <c r="M15" i="4" s="1"/>
  <c r="J40" i="8"/>
  <c r="I15" i="5"/>
  <c r="M15" i="5" s="1"/>
  <c r="J41" i="8"/>
  <c r="I26" i="4"/>
  <c r="M26" i="4" s="1"/>
  <c r="J60" i="8"/>
  <c r="G14" i="4"/>
  <c r="M14" i="4" s="1"/>
  <c r="I15" i="7"/>
  <c r="M15" i="7" s="1"/>
  <c r="J43" i="8"/>
  <c r="J42" i="8"/>
  <c r="H4" i="3" l="1"/>
  <c r="I4" i="3" s="1"/>
  <c r="H8" i="3" s="1"/>
  <c r="I8" i="3" s="1"/>
  <c r="J58" i="8"/>
  <c r="G25" i="7"/>
  <c r="M25" i="7" s="1"/>
  <c r="J57" i="8"/>
  <c r="G25" i="4"/>
  <c r="M25" i="4" s="1"/>
  <c r="J55" i="8"/>
  <c r="J38" i="8"/>
  <c r="G14" i="7"/>
  <c r="M14" i="7" s="1"/>
  <c r="G16" i="6"/>
  <c r="M16" i="6" s="1"/>
  <c r="H11" i="1"/>
  <c r="G18" i="6"/>
  <c r="J56" i="8"/>
  <c r="I15" i="6"/>
  <c r="J37" i="8"/>
  <c r="J35" i="8"/>
  <c r="J36" i="8"/>
  <c r="G25" i="6" l="1"/>
  <c r="M25" i="6" s="1"/>
  <c r="M15" i="6"/>
  <c r="G11" i="4"/>
  <c r="M11" i="4" s="1"/>
  <c r="G10" i="4"/>
  <c r="M10" i="4" s="1"/>
  <c r="G13" i="4"/>
  <c r="M13" i="4" s="1"/>
  <c r="G13" i="5"/>
  <c r="M13" i="5" s="1"/>
  <c r="G8" i="4"/>
  <c r="M8" i="4" s="1"/>
  <c r="G12" i="4"/>
  <c r="M12" i="4" s="1"/>
  <c r="G8" i="5"/>
  <c r="M8" i="5" s="1"/>
  <c r="G11" i="5"/>
  <c r="M11" i="5" s="1"/>
  <c r="G14" i="6"/>
  <c r="M14" i="6" s="1"/>
  <c r="G10" i="5" l="1"/>
  <c r="M10" i="5" s="1"/>
  <c r="G9" i="5"/>
  <c r="M9" i="5" s="1"/>
  <c r="J23" i="8"/>
  <c r="J24" i="8"/>
  <c r="G11" i="7"/>
  <c r="M11" i="7" s="1"/>
  <c r="J34" i="8"/>
  <c r="G13" i="7"/>
  <c r="M13" i="7" s="1"/>
  <c r="J31" i="8"/>
  <c r="J28" i="8"/>
  <c r="J18" i="8"/>
  <c r="J8" i="8"/>
  <c r="J9" i="8"/>
  <c r="J13" i="8"/>
  <c r="J16" i="8"/>
  <c r="G9" i="4"/>
  <c r="M9" i="4" s="1"/>
  <c r="J11" i="8"/>
  <c r="J29" i="8"/>
  <c r="G12" i="7"/>
  <c r="M12" i="7" s="1"/>
  <c r="J22" i="8"/>
  <c r="J14" i="8"/>
  <c r="G8" i="7"/>
  <c r="M8" i="7" s="1"/>
  <c r="J7" i="8"/>
  <c r="J19" i="8"/>
  <c r="G9" i="7"/>
  <c r="M9" i="7" s="1"/>
  <c r="G10" i="7"/>
  <c r="M10" i="7" s="1"/>
  <c r="J33" i="8"/>
  <c r="J32" i="8"/>
  <c r="J26" i="8"/>
  <c r="J17" i="8"/>
  <c r="J6" i="8"/>
  <c r="J27" i="8"/>
  <c r="G12" i="5"/>
  <c r="M12" i="5" s="1"/>
  <c r="J21" i="8"/>
  <c r="J12" i="8"/>
  <c r="G7" i="4" l="1"/>
  <c r="G8" i="6"/>
  <c r="M8" i="6" s="1"/>
  <c r="G12" i="6"/>
  <c r="M12" i="6" s="1"/>
  <c r="I18" i="7"/>
  <c r="M18" i="7" s="1"/>
  <c r="I18" i="4"/>
  <c r="M18" i="4" s="1"/>
  <c r="I18" i="5"/>
  <c r="M18" i="5" s="1"/>
  <c r="J47" i="8"/>
  <c r="G13" i="6"/>
  <c r="M13" i="6" s="1"/>
  <c r="G10" i="6"/>
  <c r="M10" i="6" s="1"/>
  <c r="G7" i="7"/>
  <c r="G7" i="6"/>
  <c r="G9" i="6"/>
  <c r="M9" i="6" s="1"/>
  <c r="G7" i="5"/>
  <c r="G11" i="6"/>
  <c r="M11" i="6" s="1"/>
  <c r="G28" i="6" l="1"/>
  <c r="M7" i="6"/>
  <c r="G28" i="4"/>
  <c r="G66" i="4" s="1"/>
  <c r="M7" i="4"/>
  <c r="G28" i="5"/>
  <c r="M7" i="5"/>
  <c r="G28" i="7"/>
  <c r="M7" i="7"/>
  <c r="I18" i="6"/>
  <c r="I28" i="7" l="1"/>
  <c r="I66" i="7" s="1"/>
  <c r="M18" i="6"/>
  <c r="I28" i="6"/>
  <c r="I66" i="6" s="1"/>
  <c r="I28" i="5"/>
  <c r="I66" i="5" s="1"/>
  <c r="G66" i="6"/>
  <c r="G66" i="5"/>
  <c r="I28" i="4"/>
  <c r="D5" i="1"/>
  <c r="D4" i="3"/>
  <c r="G66" i="7"/>
  <c r="M28" i="7" l="1"/>
  <c r="F7" i="3"/>
  <c r="G7" i="3" s="1"/>
  <c r="G8" i="1"/>
  <c r="M28" i="6"/>
  <c r="F8" i="1"/>
  <c r="F6" i="3"/>
  <c r="G6" i="3" s="1"/>
  <c r="M28" i="5"/>
  <c r="F5" i="3"/>
  <c r="G5" i="3" s="1"/>
  <c r="E8" i="1"/>
  <c r="E4" i="3"/>
  <c r="I66" i="4"/>
  <c r="M28" i="4"/>
  <c r="G5" i="1"/>
  <c r="D7" i="3"/>
  <c r="M66" i="7"/>
  <c r="D7" i="1"/>
  <c r="E5" i="1"/>
  <c r="D5" i="3"/>
  <c r="M66" i="5"/>
  <c r="D6" i="3"/>
  <c r="F5" i="1"/>
  <c r="M66" i="6"/>
  <c r="G14" i="1" l="1"/>
  <c r="G16" i="1" s="1"/>
  <c r="G15" i="1"/>
  <c r="G9" i="1"/>
  <c r="G10" i="1" s="1"/>
  <c r="G17" i="1"/>
  <c r="F14" i="1"/>
  <c r="F16" i="1" s="1"/>
  <c r="F9" i="1"/>
  <c r="F10" i="1" s="1"/>
  <c r="F15" i="1"/>
  <c r="F17" i="1"/>
  <c r="E17" i="1"/>
  <c r="E15" i="1"/>
  <c r="E9" i="1"/>
  <c r="E10" i="1" s="1"/>
  <c r="E14" i="1"/>
  <c r="E16" i="1" s="1"/>
  <c r="J5" i="3"/>
  <c r="E5" i="3"/>
  <c r="K5" i="3" s="1"/>
  <c r="E18" i="1"/>
  <c r="E7" i="1"/>
  <c r="E7" i="3"/>
  <c r="K7" i="3" s="1"/>
  <c r="J7" i="3"/>
  <c r="H5" i="1"/>
  <c r="G18" i="1"/>
  <c r="G7" i="1"/>
  <c r="F18" i="1"/>
  <c r="F7" i="1"/>
  <c r="E6" i="3"/>
  <c r="K6" i="3" s="1"/>
  <c r="J6" i="3"/>
  <c r="F4" i="3"/>
  <c r="D8" i="1"/>
  <c r="M66" i="4"/>
  <c r="G13" i="1" l="1"/>
  <c r="G12" i="1"/>
  <c r="F12" i="1"/>
  <c r="F13" i="1"/>
  <c r="E13" i="1"/>
  <c r="E12" i="1"/>
  <c r="D8" i="3"/>
  <c r="E8" i="3" s="1"/>
  <c r="H7" i="1"/>
  <c r="E19" i="1"/>
  <c r="E20" i="1"/>
  <c r="H8" i="1"/>
  <c r="H18" i="1" s="1"/>
  <c r="D17" i="1"/>
  <c r="H17" i="1" s="1"/>
  <c r="D15" i="1"/>
  <c r="H15" i="1" s="1"/>
  <c r="D9" i="1"/>
  <c r="H9" i="1" s="1"/>
  <c r="D14" i="1"/>
  <c r="D18" i="1"/>
  <c r="G4" i="3"/>
  <c r="J4" i="3"/>
  <c r="D19" i="1"/>
  <c r="F20" i="1"/>
  <c r="F19" i="1"/>
  <c r="G20" i="1"/>
  <c r="G19" i="1"/>
  <c r="G21" i="1" l="1"/>
  <c r="G22" i="1" s="1"/>
  <c r="G23" i="1" s="1"/>
  <c r="G24" i="1" s="1"/>
  <c r="F21" i="1"/>
  <c r="F22" i="1" s="1"/>
  <c r="F23" i="1" s="1"/>
  <c r="F24" i="1" s="1"/>
  <c r="E21" i="1"/>
  <c r="E22" i="1" s="1"/>
  <c r="E23" i="1" s="1"/>
  <c r="E24" i="1" s="1"/>
  <c r="H14" i="1"/>
  <c r="D16" i="1"/>
  <c r="H16" i="1" s="1"/>
  <c r="F8" i="3"/>
  <c r="G8" i="3" s="1"/>
  <c r="K8" i="3" s="1"/>
  <c r="K4" i="3"/>
  <c r="J8" i="3" s="1"/>
  <c r="D10" i="1"/>
  <c r="H19" i="1"/>
  <c r="E25" i="1" l="1"/>
  <c r="D13" i="1"/>
  <c r="H13" i="1" s="1"/>
  <c r="H10" i="1"/>
  <c r="D12" i="1"/>
  <c r="D20" i="1"/>
  <c r="H20" i="1" s="1"/>
  <c r="F25" i="1"/>
  <c r="G25" i="1"/>
  <c r="G26" i="1" l="1"/>
  <c r="G28" i="1" s="1"/>
  <c r="F26" i="1"/>
  <c r="F28" i="1" s="1"/>
  <c r="H12" i="1"/>
  <c r="D21" i="1"/>
  <c r="E26" i="1"/>
  <c r="E28" i="1" s="1"/>
  <c r="E27" i="1" l="1"/>
  <c r="F27" i="1"/>
  <c r="H21" i="1"/>
  <c r="D22" i="1"/>
  <c r="G27" i="1"/>
  <c r="D23" i="1" l="1"/>
  <c r="H22" i="1"/>
  <c r="H23" i="1" l="1"/>
  <c r="D24" i="1"/>
  <c r="H24" i="1" l="1"/>
  <c r="D25" i="1"/>
  <c r="D26" i="1" l="1"/>
  <c r="H25" i="1"/>
  <c r="H26" i="1" l="1"/>
  <c r="D28" i="1"/>
  <c r="H28" i="1" s="1"/>
  <c r="D27" i="1"/>
  <c r="H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C10" authorId="0" shapeId="0" xr:uid="{00000000-0006-0000-0600-000001000000}">
      <text>
        <r>
          <rPr>
            <b/>
            <sz val="9"/>
            <color indexed="0"/>
            <rFont val="돋움"/>
            <family val="3"/>
            <charset val="129"/>
          </rPr>
          <t>최영민</t>
        </r>
        <r>
          <rPr>
            <b/>
            <sz val="9"/>
            <color indexed="0"/>
            <rFont val="Tahoma"/>
            <family val="2"/>
          </rPr>
          <t>:</t>
        </r>
        <r>
          <rPr>
            <sz val="9"/>
            <color indexed="0"/>
            <rFont val="Tahoma"/>
            <family val="2"/>
          </rPr>
          <t xml:space="preserve">
</t>
        </r>
        <r>
          <rPr>
            <sz val="9"/>
            <color indexed="0"/>
            <rFont val="돋움"/>
            <family val="3"/>
            <charset val="129"/>
          </rPr>
          <t>유지관리</t>
        </r>
        <r>
          <rPr>
            <sz val="9"/>
            <color indexed="0"/>
            <rFont val="Tahoma"/>
            <family val="2"/>
          </rPr>
          <t>1-2-14</t>
        </r>
        <r>
          <rPr>
            <sz val="9"/>
            <color indexed="0"/>
            <rFont val="돋움"/>
            <family val="3"/>
            <charset val="129"/>
          </rPr>
          <t>잔디시비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M8" authorId="0" shapeId="0" xr:uid="{00000000-0006-0000-0A00-000001000000}">
      <text>
        <r>
          <rPr>
            <b/>
            <sz val="9"/>
            <color indexed="0"/>
            <rFont val="돋움"/>
            <family val="3"/>
            <charset val="129"/>
          </rPr>
          <t>최영민</t>
        </r>
        <r>
          <rPr>
            <b/>
            <sz val="9"/>
            <color indexed="0"/>
            <rFont val="Tahoma"/>
            <family val="2"/>
          </rPr>
          <t>:</t>
        </r>
        <r>
          <rPr>
            <sz val="9"/>
            <color indexed="0"/>
            <rFont val="Tahoma"/>
            <family val="2"/>
          </rPr>
          <t xml:space="preserve">
(</t>
        </r>
        <r>
          <rPr>
            <sz val="9"/>
            <color indexed="0"/>
            <rFont val="돋움"/>
            <family val="3"/>
            <charset val="129"/>
          </rPr>
          <t>주</t>
        </r>
        <r>
          <rPr>
            <sz val="9"/>
            <color indexed="0"/>
            <rFont val="Tahoma"/>
            <family val="2"/>
          </rPr>
          <t>)</t>
        </r>
        <r>
          <rPr>
            <sz val="9"/>
            <color indexed="0"/>
            <rFont val="돋움"/>
            <family val="3"/>
            <charset val="129"/>
          </rPr>
          <t>골재마켓</t>
        </r>
        <r>
          <rPr>
            <sz val="9"/>
            <color indexed="0"/>
            <rFont val="Tahoma"/>
            <family val="2"/>
          </rPr>
          <t xml:space="preserve"> (031-905-7464) 
</t>
        </r>
        <r>
          <rPr>
            <sz val="9"/>
            <color indexed="0"/>
            <rFont val="돋움"/>
            <family val="3"/>
            <charset val="129"/>
          </rPr>
          <t>→견적불가로</t>
        </r>
        <r>
          <rPr>
            <sz val="9"/>
            <color indexed="0"/>
            <rFont val="Tahoma"/>
            <family val="2"/>
          </rPr>
          <t xml:space="preserve"> </t>
        </r>
        <r>
          <rPr>
            <sz val="9"/>
            <color indexed="0"/>
            <rFont val="돋움"/>
            <family val="3"/>
            <charset val="129"/>
          </rPr>
          <t>유선상으로만</t>
        </r>
        <r>
          <rPr>
            <sz val="9"/>
            <color indexed="0"/>
            <rFont val="Tahoma"/>
            <family val="2"/>
          </rPr>
          <t xml:space="preserve"> </t>
        </r>
        <r>
          <rPr>
            <sz val="9"/>
            <color indexed="0"/>
            <rFont val="돋움"/>
            <family val="3"/>
            <charset val="129"/>
          </rPr>
          <t>확인함</t>
        </r>
        <r>
          <rPr>
            <sz val="9"/>
            <color indexed="0"/>
            <rFont val="Tahoma"/>
            <family val="2"/>
          </rPr>
          <t>.</t>
        </r>
      </text>
    </comment>
    <comment ref="N8" authorId="0" shapeId="0" xr:uid="{00000000-0006-0000-0A00-000002000000}">
      <text>
        <r>
          <rPr>
            <b/>
            <sz val="9"/>
            <color indexed="0"/>
            <rFont val="돋움"/>
            <family val="3"/>
            <charset val="129"/>
          </rPr>
          <t>최영민</t>
        </r>
        <r>
          <rPr>
            <b/>
            <sz val="9"/>
            <color indexed="0"/>
            <rFont val="Tahoma"/>
            <family val="2"/>
          </rPr>
          <t>:</t>
        </r>
        <r>
          <rPr>
            <sz val="9"/>
            <color indexed="0"/>
            <rFont val="Tahoma"/>
            <family val="2"/>
          </rPr>
          <t xml:space="preserve">
</t>
        </r>
        <r>
          <rPr>
            <sz val="9"/>
            <color indexed="0"/>
            <rFont val="돋움"/>
            <family val="3"/>
            <charset val="129"/>
          </rPr>
          <t>명인개발</t>
        </r>
        <r>
          <rPr>
            <sz val="9"/>
            <color indexed="0"/>
            <rFont val="Tahoma"/>
            <family val="2"/>
          </rPr>
          <t xml:space="preserve">(031-883-5179)
</t>
        </r>
        <r>
          <rPr>
            <sz val="9"/>
            <color indexed="0"/>
            <rFont val="돋움"/>
            <family val="3"/>
            <charset val="129"/>
          </rPr>
          <t>→견적불가로</t>
        </r>
        <r>
          <rPr>
            <sz val="9"/>
            <color indexed="0"/>
            <rFont val="Tahoma"/>
            <family val="2"/>
          </rPr>
          <t xml:space="preserve"> </t>
        </r>
        <r>
          <rPr>
            <sz val="9"/>
            <color indexed="0"/>
            <rFont val="돋움"/>
            <family val="3"/>
            <charset val="129"/>
          </rPr>
          <t>유선상으로만</t>
        </r>
        <r>
          <rPr>
            <sz val="9"/>
            <color indexed="0"/>
            <rFont val="Tahoma"/>
            <family val="2"/>
          </rPr>
          <t xml:space="preserve"> </t>
        </r>
        <r>
          <rPr>
            <sz val="9"/>
            <color indexed="0"/>
            <rFont val="돋움"/>
            <family val="3"/>
            <charset val="129"/>
          </rPr>
          <t>확인함</t>
        </r>
        <r>
          <rPr>
            <sz val="9"/>
            <color indexed="0"/>
            <rFont val="Tahoma"/>
            <family val="2"/>
          </rPr>
          <t xml:space="preserve">.
</t>
        </r>
        <r>
          <rPr>
            <sz val="9"/>
            <color indexed="0"/>
            <rFont val="돋움"/>
            <family val="3"/>
            <charset val="129"/>
          </rPr>
          <t>→상차도</t>
        </r>
        <r>
          <rPr>
            <sz val="9"/>
            <color indexed="0"/>
            <rFont val="Tahoma"/>
            <family val="2"/>
          </rPr>
          <t xml:space="preserve"> 50,000</t>
        </r>
        <r>
          <rPr>
            <sz val="9"/>
            <color indexed="0"/>
            <rFont val="돋움"/>
            <family val="3"/>
            <charset val="129"/>
          </rPr>
          <t>원</t>
        </r>
        <r>
          <rPr>
            <sz val="9"/>
            <color indexed="0"/>
            <rFont val="Tahoma"/>
            <family val="2"/>
          </rPr>
          <t>/</t>
        </r>
        <r>
          <rPr>
            <sz val="9"/>
            <color indexed="0"/>
            <rFont val="돋움"/>
            <family val="3"/>
            <charset val="129"/>
          </rPr>
          <t>㎥</t>
        </r>
        <r>
          <rPr>
            <sz val="9"/>
            <color indexed="0"/>
            <rFont val="Tahoma"/>
            <family val="2"/>
          </rPr>
          <t xml:space="preserve">, </t>
        </r>
        <r>
          <rPr>
            <sz val="9"/>
            <color indexed="0"/>
            <rFont val="돋움"/>
            <family val="3"/>
            <charset val="129"/>
          </rPr>
          <t>운반비</t>
        </r>
        <r>
          <rPr>
            <sz val="9"/>
            <color indexed="0"/>
            <rFont val="Tahoma"/>
            <family val="2"/>
          </rPr>
          <t xml:space="preserve"> 350,000</t>
        </r>
        <r>
          <rPr>
            <sz val="9"/>
            <color indexed="0"/>
            <rFont val="돋움"/>
            <family val="3"/>
            <charset val="129"/>
          </rPr>
          <t>원</t>
        </r>
        <r>
          <rPr>
            <sz val="9"/>
            <color indexed="0"/>
            <rFont val="Tahoma"/>
            <family val="2"/>
          </rPr>
          <t>/25</t>
        </r>
        <r>
          <rPr>
            <sz val="9"/>
            <color indexed="0"/>
            <rFont val="돋움"/>
            <family val="3"/>
            <charset val="129"/>
          </rPr>
          <t>톤</t>
        </r>
        <r>
          <rPr>
            <sz val="9"/>
            <color indexed="0"/>
            <rFont val="Tahoma"/>
            <family val="2"/>
          </rPr>
          <t>(25</t>
        </r>
        <r>
          <rPr>
            <sz val="9"/>
            <color indexed="0"/>
            <rFont val="돋움"/>
            <family val="3"/>
            <charset val="129"/>
          </rPr>
          <t>톤</t>
        </r>
        <r>
          <rPr>
            <sz val="9"/>
            <color indexed="0"/>
            <rFont val="Tahoma"/>
            <family val="2"/>
          </rPr>
          <t xml:space="preserve"> 1</t>
        </r>
        <r>
          <rPr>
            <sz val="9"/>
            <color indexed="0"/>
            <rFont val="돋움"/>
            <family val="3"/>
            <charset val="129"/>
          </rPr>
          <t>대당</t>
        </r>
        <r>
          <rPr>
            <sz val="9"/>
            <color indexed="0"/>
            <rFont val="Tahoma"/>
            <family val="2"/>
          </rPr>
          <t xml:space="preserve"> 17~18</t>
        </r>
        <r>
          <rPr>
            <sz val="9"/>
            <color indexed="0"/>
            <rFont val="돋움"/>
            <family val="3"/>
            <charset val="129"/>
          </rPr>
          <t>㎥</t>
        </r>
        <r>
          <rPr>
            <sz val="9"/>
            <color indexed="0"/>
            <rFont val="Tahoma"/>
            <family val="2"/>
          </rPr>
          <t xml:space="preserve"> </t>
        </r>
        <r>
          <rPr>
            <sz val="9"/>
            <color indexed="0"/>
            <rFont val="돋움"/>
            <family val="3"/>
            <charset val="129"/>
          </rPr>
          <t>상차</t>
        </r>
        <r>
          <rPr>
            <sz val="9"/>
            <color indexed="0"/>
            <rFont val="Tahoma"/>
            <family val="2"/>
          </rPr>
          <t>)</t>
        </r>
      </text>
    </comment>
    <comment ref="H45" authorId="0" shapeId="0" xr:uid="{00000000-0006-0000-0A00-000003000000}">
      <text>
        <r>
          <rPr>
            <b/>
            <sz val="9"/>
            <color indexed="0"/>
            <rFont val="돋움"/>
            <family val="3"/>
            <charset val="129"/>
          </rPr>
          <t>최영민</t>
        </r>
        <r>
          <rPr>
            <b/>
            <sz val="9"/>
            <color indexed="0"/>
            <rFont val="Tahoma"/>
            <family val="2"/>
          </rPr>
          <t>:</t>
        </r>
        <r>
          <rPr>
            <sz val="9"/>
            <color indexed="0"/>
            <rFont val="Tahoma"/>
            <family val="2"/>
          </rPr>
          <t xml:space="preserve">
24</t>
        </r>
        <r>
          <rPr>
            <sz val="9"/>
            <color indexed="0"/>
            <rFont val="돋움"/>
            <family val="3"/>
            <charset val="129"/>
          </rPr>
          <t>년</t>
        </r>
        <r>
          <rPr>
            <sz val="9"/>
            <color indexed="0"/>
            <rFont val="Tahoma"/>
            <family val="2"/>
          </rPr>
          <t>7</t>
        </r>
        <r>
          <rPr>
            <sz val="9"/>
            <color indexed="0"/>
            <rFont val="돋움"/>
            <family val="3"/>
            <charset val="129"/>
          </rPr>
          <t>월</t>
        </r>
      </text>
    </comment>
    <comment ref="N47" authorId="0" shapeId="0" xr:uid="{00000000-0006-0000-0A00-000004000000}">
      <text>
        <r>
          <rPr>
            <b/>
            <sz val="9"/>
            <color indexed="0"/>
            <rFont val="돋움"/>
            <family val="3"/>
            <charset val="129"/>
          </rPr>
          <t>최영민</t>
        </r>
        <r>
          <rPr>
            <b/>
            <sz val="9"/>
            <color indexed="0"/>
            <rFont val="Tahoma"/>
            <family val="2"/>
          </rPr>
          <t>:</t>
        </r>
        <r>
          <rPr>
            <sz val="9"/>
            <color indexed="0"/>
            <rFont val="Tahoma"/>
            <family val="2"/>
          </rPr>
          <t xml:space="preserve">
</t>
        </r>
        <r>
          <rPr>
            <sz val="9"/>
            <color indexed="0"/>
            <rFont val="돋움"/>
            <family val="3"/>
            <charset val="129"/>
          </rPr>
          <t>동준환경산업</t>
        </r>
        <r>
          <rPr>
            <sz val="9"/>
            <color indexed="0"/>
            <rFont val="Tahoma"/>
            <family val="2"/>
          </rPr>
          <t xml:space="preserve">(010-5451-4329)
</t>
        </r>
        <r>
          <rPr>
            <sz val="9"/>
            <color indexed="0"/>
            <rFont val="돋움"/>
            <family val="3"/>
            <charset val="129"/>
          </rPr>
          <t>→견적불가로</t>
        </r>
        <r>
          <rPr>
            <sz val="9"/>
            <color indexed="0"/>
            <rFont val="Tahoma"/>
            <family val="2"/>
          </rPr>
          <t xml:space="preserve"> </t>
        </r>
        <r>
          <rPr>
            <sz val="9"/>
            <color indexed="0"/>
            <rFont val="돋움"/>
            <family val="3"/>
            <charset val="129"/>
          </rPr>
          <t>유선상으로만</t>
        </r>
        <r>
          <rPr>
            <sz val="9"/>
            <color indexed="0"/>
            <rFont val="Tahoma"/>
            <family val="2"/>
          </rPr>
          <t xml:space="preserve"> </t>
        </r>
        <r>
          <rPr>
            <sz val="9"/>
            <color indexed="0"/>
            <rFont val="돋움"/>
            <family val="3"/>
            <charset val="129"/>
          </rPr>
          <t>확인함</t>
        </r>
        <r>
          <rPr>
            <sz val="9"/>
            <color indexed="0"/>
            <rFont val="Tahoma"/>
            <family val="2"/>
          </rPr>
          <t>.</t>
        </r>
      </text>
    </comment>
  </commentList>
</comments>
</file>

<file path=xl/sharedStrings.xml><?xml version="1.0" encoding="utf-8"?>
<sst xmlns="http://schemas.openxmlformats.org/spreadsheetml/2006/main" count="1833" uniqueCount="550">
  <si>
    <t>조류, 썸머패치, 탄저병</t>
  </si>
  <si>
    <t>덕암B구장,예비포지 포함</t>
  </si>
  <si>
    <t>이            윤</t>
  </si>
  <si>
    <t>다이아지논, 에토펜프록스</t>
  </si>
  <si>
    <t>공     급     가</t>
  </si>
  <si>
    <t>다른구장 동일하게 적용 (시약)</t>
  </si>
  <si>
    <t>검거세미나방, 굼벵이류, 멸강나방</t>
  </si>
  <si>
    <t>킬레이트 철 13%, 칼륨 11%</t>
  </si>
  <si>
    <t>40cm x 60cm, T3cm</t>
  </si>
  <si>
    <t>아미노산/유기태질소 8-3-5</t>
  </si>
  <si>
    <t>유리아미노산 62%/잔디활력촉진제</t>
  </si>
  <si>
    <t>화본과 및 광엽잡초(발아전처리제)</t>
  </si>
  <si>
    <t>켄터키블루그래스 (한지형잔디)</t>
  </si>
  <si>
    <t>벤조티아디아졸계+스트로빌루린계</t>
  </si>
  <si>
    <t>황산가리/0-0-51(수용성칼륨)</t>
  </si>
  <si>
    <t>다기화학 : 다후스파이스, 아미샤워</t>
  </si>
  <si>
    <t xml:space="preserve"> 잔디전용 복합비료 12-5-9</t>
  </si>
  <si>
    <t>브라운패치,썸머패치,탄저병,피티움</t>
  </si>
  <si>
    <t>브라운패치, 썸머패치, 달라스팟</t>
  </si>
  <si>
    <t>순    공    사    비</t>
  </si>
  <si>
    <t>피티움마름병, 브라운패치, 달라스팟</t>
  </si>
  <si>
    <t>4종복합비료(액비) 12-2.5-4</t>
  </si>
  <si>
    <t>플룩사피록사드, 피라클로스트로빈</t>
  </si>
  <si>
    <t>검거세미나방, 풍뎅이, 굼벵이류</t>
  </si>
  <si>
    <t>EDTA-FE(ADOB)</t>
  </si>
  <si>
    <t>공 사 원 가 계 산 서</t>
  </si>
  <si>
    <t>스트로빌루린계+시아노피롤계</t>
  </si>
  <si>
    <t>피티움마름병, 피티움 루트랏</t>
  </si>
  <si>
    <t>품  명   및   규  격</t>
  </si>
  <si>
    <t>썸머패치, 피티움 루트랏</t>
  </si>
  <si>
    <t>유기인계+합성피레스로이드계</t>
  </si>
  <si>
    <t>침투보습제(계면활성제)</t>
  </si>
  <si>
    <t>스트로빌루린계+트리아졸계</t>
  </si>
  <si>
    <t>FIFA규격 105*68</t>
  </si>
  <si>
    <t>아족시스트로빈, 플루디옥소닐</t>
  </si>
  <si>
    <t>단 가 조 사 비 교 표</t>
  </si>
  <si>
    <t>덕암 B구장, 예비포지</t>
  </si>
  <si>
    <t>3인, 주경기장 행사시</t>
  </si>
  <si>
    <t>도     급     액</t>
  </si>
  <si>
    <t>수량산출서(농약&amp;비료)</t>
  </si>
  <si>
    <t>켄터키블루그래스 (평떼)</t>
  </si>
  <si>
    <t>카복사마이드계+스트로빌루린계</t>
  </si>
  <si>
    <t>잔디예지물 / 폐기물 등</t>
  </si>
  <si>
    <t>보조경기장, 예비포지 포함</t>
  </si>
  <si>
    <t>완효성비료 10-10-10</t>
  </si>
  <si>
    <t>아족시스트로빈, 프로피코나졸</t>
  </si>
  <si>
    <t>일년생잡초(경엽처리제)</t>
  </si>
  <si>
    <t>종자(켄터키블루그래스)</t>
  </si>
  <si>
    <t>필요 시 인력관수</t>
  </si>
  <si>
    <t>현장명 : 대전월드컵경기장 보조경기장 8,436㎡ / 예비포지 1,239㎡</t>
  </si>
  <si>
    <t xml:space="preserve"> 공사명: 2026년 대전월드컵경기장 및 덕암축구센터 천연잔디 유지관리 공사</t>
  </si>
  <si>
    <t>공 종 별 내 역 서</t>
  </si>
  <si>
    <t>제 19-1호표</t>
  </si>
  <si>
    <t>피티움마름병, 노균병</t>
  </si>
  <si>
    <t>시아노이미다졸계</t>
  </si>
  <si>
    <t>자동관수 + 인력관수</t>
  </si>
  <si>
    <t xml:space="preserve"> UV차단제, 착색제</t>
  </si>
  <si>
    <t>테트라졸리옥사임계</t>
  </si>
  <si>
    <t>이소프로파놀-아졸계</t>
  </si>
  <si>
    <t>잔디밤나방, 풍뎅이</t>
  </si>
  <si>
    <t>디봇작업, 부분배토</t>
  </si>
  <si>
    <t>보조경기장,예비포지</t>
  </si>
  <si>
    <t>제 20-1호표</t>
  </si>
  <si>
    <t>썸머패치, 달라스팟</t>
  </si>
  <si>
    <t>브라운패치, 썸머패치</t>
  </si>
  <si>
    <t>클로란트라닐리프롤</t>
  </si>
  <si>
    <t>피티움마름병, 탄저병</t>
  </si>
  <si>
    <t>현장명 : 덕암축구센터 B구장 9,600㎡ / 예비포지 1,232㎡</t>
  </si>
  <si>
    <t>0101</t>
  </si>
  <si>
    <t>공종소계</t>
  </si>
  <si>
    <t>MU그린케어</t>
  </si>
  <si>
    <t>규산테크</t>
  </si>
  <si>
    <t>[ 제초제 ]</t>
  </si>
  <si>
    <t>채광기 가동</t>
  </si>
  <si>
    <t>예지물처리</t>
  </si>
  <si>
    <t>상위공종</t>
  </si>
  <si>
    <t>[ 살충제 ]</t>
  </si>
  <si>
    <t>작업반장</t>
  </si>
  <si>
    <t>노  무  비</t>
  </si>
  <si>
    <t>송풍기 가동</t>
  </si>
  <si>
    <t>이프로디온</t>
  </si>
  <si>
    <t>단위 : 원</t>
  </si>
  <si>
    <t>클로로탈로닐</t>
  </si>
  <si>
    <t>포세틸알루미늄</t>
  </si>
  <si>
    <t>디봇수리/보토</t>
  </si>
  <si>
    <t>산출경비</t>
  </si>
  <si>
    <t>홀컷터보식</t>
  </si>
  <si>
    <t>재  료  비</t>
  </si>
  <si>
    <t>마이크로파워</t>
  </si>
  <si>
    <t>2025년</t>
  </si>
  <si>
    <t>견적가(1)</t>
  </si>
  <si>
    <t>다후스파이스</t>
  </si>
  <si>
    <t>화물차운전사</t>
  </si>
  <si>
    <t>아셀레프린</t>
  </si>
  <si>
    <t>퀄리브라</t>
  </si>
  <si>
    <t>리도밀골드</t>
  </si>
  <si>
    <t>500ml</t>
  </si>
  <si>
    <t>EDTA-FE</t>
  </si>
  <si>
    <t>유기인계</t>
  </si>
  <si>
    <t>뉴트리텐</t>
  </si>
  <si>
    <t>아닐라이드계</t>
  </si>
  <si>
    <t>설포닐우레아계</t>
  </si>
  <si>
    <t>다기유기12호</t>
  </si>
  <si>
    <t>디카복시미드계</t>
  </si>
  <si>
    <t>잔디 복합비료</t>
  </si>
  <si>
    <t>25kg</t>
  </si>
  <si>
    <t>500g</t>
  </si>
  <si>
    <t>테너시티</t>
  </si>
  <si>
    <t xml:space="preserve"> 침투보습제</t>
  </si>
  <si>
    <t>카바메이트계</t>
  </si>
  <si>
    <t>250g</t>
  </si>
  <si>
    <t>100ml</t>
  </si>
  <si>
    <t>환경보전비</t>
  </si>
  <si>
    <t>특별인부</t>
  </si>
  <si>
    <t xml:space="preserve"> 트리케톤계</t>
  </si>
  <si>
    <t>100g</t>
  </si>
  <si>
    <t>래스모맥스</t>
  </si>
  <si>
    <t>프로디아민</t>
  </si>
  <si>
    <t>1회사용량</t>
  </si>
  <si>
    <t>경기중관리</t>
  </si>
  <si>
    <t xml:space="preserve"> 메소트리온</t>
  </si>
  <si>
    <t>피카뷰트라족스</t>
  </si>
  <si>
    <t>300ml</t>
  </si>
  <si>
    <t>스티제라</t>
  </si>
  <si>
    <t>아실아라닌계</t>
  </si>
  <si>
    <t>스트로빌루린계</t>
  </si>
  <si>
    <t>공 종 명</t>
  </si>
  <si>
    <t>인력제초</t>
  </si>
  <si>
    <t>작용 기작</t>
  </si>
  <si>
    <t>사이아조파미드</t>
  </si>
  <si>
    <t>디아마이드계</t>
  </si>
  <si>
    <t>라인마킹</t>
  </si>
  <si>
    <t>트리티코나졸</t>
  </si>
  <si>
    <t>트리아졸계</t>
  </si>
  <si>
    <t>헤드웨이</t>
  </si>
  <si>
    <t>기능성제재</t>
  </si>
  <si>
    <t>[ 살균제 ]</t>
  </si>
  <si>
    <t>미리카트</t>
  </si>
  <si>
    <t>메탈락실-엠</t>
  </si>
  <si>
    <t>에어레이션</t>
  </si>
  <si>
    <t>20kg</t>
  </si>
  <si>
    <t>시비-액제</t>
  </si>
  <si>
    <t>예지물 처리</t>
  </si>
  <si>
    <t>건설기계운전사</t>
  </si>
  <si>
    <t>일반기계운전사</t>
  </si>
  <si>
    <t>주경기장</t>
  </si>
  <si>
    <t>퇴직공제부금비</t>
  </si>
  <si>
    <t>잔디보식</t>
  </si>
  <si>
    <t>비료(입제)</t>
  </si>
  <si>
    <t>스미치온</t>
  </si>
  <si>
    <t>T3cm</t>
  </si>
  <si>
    <t>비료(액제)</t>
  </si>
  <si>
    <t>직접재료비</t>
  </si>
  <si>
    <t>잔디깎기</t>
  </si>
  <si>
    <t>직접비계</t>
  </si>
  <si>
    <t>멀티리티</t>
  </si>
  <si>
    <t>비  고</t>
  </si>
  <si>
    <t>규  격</t>
  </si>
  <si>
    <t>간접노무비</t>
  </si>
  <si>
    <t xml:space="preserve">시비-입제 </t>
  </si>
  <si>
    <t>작업부산물</t>
  </si>
  <si>
    <t>다짐로울링</t>
  </si>
  <si>
    <t>잔디 종자파종</t>
  </si>
  <si>
    <t xml:space="preserve"> 2-1</t>
  </si>
  <si>
    <t>0.3㎥/회</t>
  </si>
  <si>
    <t>3㎡/회</t>
  </si>
  <si>
    <t>산재보험료</t>
  </si>
  <si>
    <t>친환경 페인트</t>
  </si>
  <si>
    <t>연금보험료</t>
  </si>
  <si>
    <t>제 9호표</t>
  </si>
  <si>
    <t>적용단가</t>
  </si>
  <si>
    <t>제 4호표</t>
  </si>
  <si>
    <t>보통인부</t>
  </si>
  <si>
    <t>아미샤워</t>
  </si>
  <si>
    <t>제 6호표</t>
  </si>
  <si>
    <t>덕암축구센터</t>
  </si>
  <si>
    <t>주요자재비</t>
  </si>
  <si>
    <t>제 1호표</t>
  </si>
  <si>
    <t>건강보험료</t>
  </si>
  <si>
    <t>티아메톡삼</t>
  </si>
  <si>
    <t>직접노무비</t>
  </si>
  <si>
    <t>제 2-2호표</t>
  </si>
  <si>
    <t xml:space="preserve"> 2-2</t>
  </si>
  <si>
    <t>제 7호표</t>
  </si>
  <si>
    <t>고용보험료</t>
  </si>
  <si>
    <t>제 3호표</t>
  </si>
  <si>
    <t>제 8호표</t>
  </si>
  <si>
    <t>제 5호표</t>
  </si>
  <si>
    <t>제 10호표</t>
  </si>
  <si>
    <t>품     명</t>
  </si>
  <si>
    <t>플래그쉽</t>
  </si>
  <si>
    <t>페니트로티온</t>
  </si>
  <si>
    <t>제 4-4호표</t>
  </si>
  <si>
    <t>규   격</t>
  </si>
  <si>
    <t>제 2-1호표</t>
  </si>
  <si>
    <t>제 3-1호표</t>
  </si>
  <si>
    <t>덕암 A구장</t>
  </si>
  <si>
    <t>제 13호표</t>
  </si>
  <si>
    <t>물가자료</t>
  </si>
  <si>
    <t>제 17호표</t>
  </si>
  <si>
    <t>제 14호표</t>
  </si>
  <si>
    <t>시비-입제</t>
  </si>
  <si>
    <t>제 2-3호표</t>
  </si>
  <si>
    <t>거래가격</t>
  </si>
  <si>
    <t>제 15호표</t>
  </si>
  <si>
    <t>제 18호표</t>
  </si>
  <si>
    <t>제 3-4호표</t>
  </si>
  <si>
    <t>제 11호표</t>
  </si>
  <si>
    <t>제 12호표</t>
  </si>
  <si>
    <t>제 4-2호표</t>
  </si>
  <si>
    <t>물가정보</t>
  </si>
  <si>
    <t>page</t>
  </si>
  <si>
    <t>합    계</t>
  </si>
  <si>
    <t>단  가</t>
  </si>
  <si>
    <t>비   고</t>
  </si>
  <si>
    <t>제 3-2호표</t>
  </si>
  <si>
    <t>제 4-3호표</t>
  </si>
  <si>
    <t>제 16호표</t>
  </si>
  <si>
    <t>제 1-4호표</t>
  </si>
  <si>
    <t>제 5-4호표</t>
  </si>
  <si>
    <t>차광막 걷기</t>
  </si>
  <si>
    <t>홀컵보식</t>
  </si>
  <si>
    <t>제 8-2호표</t>
  </si>
  <si>
    <t>경기중 관리</t>
  </si>
  <si>
    <t>제 8-4호표</t>
  </si>
  <si>
    <t>제 8-3호표</t>
  </si>
  <si>
    <t>제 1-1호표</t>
  </si>
  <si>
    <t>제 1-2호표</t>
  </si>
  <si>
    <t>차광막 설치</t>
  </si>
  <si>
    <t>제 19호표</t>
  </si>
  <si>
    <t>제 1-3호표</t>
  </si>
  <si>
    <t>제 5-1호표</t>
  </si>
  <si>
    <t>제 6-2호표</t>
  </si>
  <si>
    <t>제 2-4호표</t>
  </si>
  <si>
    <t>제 3-3호표</t>
  </si>
  <si>
    <t>제 5-2호표</t>
  </si>
  <si>
    <t>제 7-2호표</t>
  </si>
  <si>
    <t>제 6-3호표</t>
  </si>
  <si>
    <t>제 4-1호표</t>
  </si>
  <si>
    <t>제 6-1호표</t>
  </si>
  <si>
    <t>제 7-1호표</t>
  </si>
  <si>
    <t>제 2호표</t>
  </si>
  <si>
    <t>천단위 절사</t>
  </si>
  <si>
    <t>견적가(2)</t>
  </si>
  <si>
    <t>제 7-3호표</t>
  </si>
  <si>
    <t>9.5L</t>
  </si>
  <si>
    <t>기타경비</t>
  </si>
  <si>
    <t>제 6-4호표</t>
  </si>
  <si>
    <t>다코닐에이스</t>
  </si>
  <si>
    <t>푸레존엑스트라</t>
  </si>
  <si>
    <t>제 5-3호표</t>
  </si>
  <si>
    <t>공종레벨</t>
  </si>
  <si>
    <t>제 8-1호표</t>
  </si>
  <si>
    <t>금  액</t>
  </si>
  <si>
    <t>착색모래</t>
  </si>
  <si>
    <t>티바골드</t>
  </si>
  <si>
    <t>카브리오에이</t>
  </si>
  <si>
    <t>제 9-1호표</t>
  </si>
  <si>
    <t>공종코드</t>
  </si>
  <si>
    <t>헤리티지액션</t>
  </si>
  <si>
    <t>공종구분</t>
  </si>
  <si>
    <t>제 20호표</t>
  </si>
  <si>
    <t>10mm</t>
  </si>
  <si>
    <t>경      비</t>
  </si>
  <si>
    <t>수 량 산 출 서</t>
  </si>
  <si>
    <t>원가계산서 연결금액</t>
  </si>
  <si>
    <t>일 위 대 가 목 록</t>
  </si>
  <si>
    <t>보조경기장
/예비포지</t>
  </si>
  <si>
    <t>합      계</t>
  </si>
  <si>
    <t>허브샌드, 20kg</t>
  </si>
  <si>
    <t>친환경 수성페인트</t>
  </si>
  <si>
    <t>K리그 시즌종료 후</t>
  </si>
  <si>
    <t>대전월드컵
경기장</t>
  </si>
  <si>
    <t>자동, 인력관수</t>
  </si>
  <si>
    <t>K리그 시즌시작 전</t>
  </si>
  <si>
    <t>TLS36 2대</t>
  </si>
  <si>
    <t>[ 액제비료 ]</t>
  </si>
  <si>
    <t>홈경기 시 더블컷팅</t>
  </si>
  <si>
    <t>[ 입제비료 ]</t>
  </si>
  <si>
    <t>비        고</t>
  </si>
  <si>
    <t>홈경기시 착색모래</t>
  </si>
  <si>
    <t>공급가 + 부가가치세</t>
  </si>
  <si>
    <t>티오파네이트메틸</t>
  </si>
  <si>
    <t>마이크로파워10</t>
  </si>
  <si>
    <t xml:space="preserve"> [기능성제재]</t>
  </si>
  <si>
    <t>부식산 규산질비료</t>
  </si>
  <si>
    <t>디니트로아닐린계</t>
  </si>
  <si>
    <t>메펜트리플루코나졸</t>
  </si>
  <si>
    <t>싸이클로설파무론</t>
  </si>
  <si>
    <t>TLS36 2대 설치</t>
  </si>
  <si>
    <t>시비·시약-액제</t>
  </si>
  <si>
    <t>노인장기요양보험료</t>
  </si>
  <si>
    <t>보조경기장, 예비포지</t>
  </si>
  <si>
    <t>잔디깎기(기계)</t>
  </si>
  <si>
    <t>규격(/Ea당)</t>
  </si>
  <si>
    <t>켄터키블루그래스</t>
  </si>
  <si>
    <t>필요시 인력관수</t>
  </si>
  <si>
    <t>금       액</t>
  </si>
  <si>
    <t>피라클로스트로빈</t>
  </si>
  <si>
    <t>일 반 관 리 비</t>
  </si>
  <si>
    <t>부 가 가 치 세</t>
  </si>
  <si>
    <t>소      계</t>
  </si>
  <si>
    <t>구       분</t>
  </si>
  <si>
    <t>마이크로마구호스</t>
  </si>
  <si>
    <t>총  공  사  비</t>
  </si>
  <si>
    <t>산업안전보건관리비</t>
  </si>
  <si>
    <t>사용량(/㎡당)</t>
  </si>
  <si>
    <t>제 18-2호표</t>
  </si>
  <si>
    <t>코어물수거/경기후청소</t>
  </si>
  <si>
    <t xml:space="preserve"> 제 18-1호표</t>
  </si>
  <si>
    <t xml:space="preserve"> 배토사(여주사)</t>
  </si>
  <si>
    <r>
      <t xml:space="preserve">단위면적 
</t>
    </r>
    <r>
      <rPr>
        <b/>
        <sz val="8"/>
        <color rgb="FF000000"/>
        <rFont val="바탕체"/>
        <family val="1"/>
        <charset val="129"/>
      </rPr>
      <t>(주경기장 기준)</t>
    </r>
  </si>
  <si>
    <t>인산질비료 0-17-0, 칼슘 26.5%</t>
  </si>
  <si>
    <t>2025년 하반기적용 
건설업 시중노임</t>
  </si>
  <si>
    <t>달라스팟, 브라운패치, 썸머패치, 설부병</t>
  </si>
  <si>
    <t>이현금속(안산) 031-497-5165</t>
  </si>
  <si>
    <t>썸머패치, 달라스팟, 브라운패치, 탄저병</t>
  </si>
  <si>
    <t xml:space="preserve"> 화본과 및 광엽잡초, 벤트(경엽처리제)</t>
  </si>
  <si>
    <t>브라운패치, 달라스팟, 썸머패치, 녹병</t>
  </si>
  <si>
    <t>현장명 : 덕암축구센터 A구장 9,600㎡</t>
  </si>
  <si>
    <t>현장명 : 대전월드컵경기장 주경기장 9164㎡</t>
  </si>
  <si>
    <t>재료비</t>
  </si>
  <si>
    <t>3월</t>
  </si>
  <si>
    <t>수 량</t>
  </si>
  <si>
    <t>합 계</t>
  </si>
  <si>
    <t>병</t>
  </si>
  <si>
    <t>1월</t>
  </si>
  <si>
    <t>노무비</t>
  </si>
  <si>
    <t>금 액</t>
  </si>
  <si>
    <t>공 종</t>
  </si>
  <si>
    <t>3mm</t>
  </si>
  <si>
    <t>㎥</t>
  </si>
  <si>
    <t>회</t>
  </si>
  <si>
    <t>경 비</t>
  </si>
  <si>
    <t>규 격</t>
  </si>
  <si>
    <t>㎡</t>
  </si>
  <si>
    <t>농약</t>
  </si>
  <si>
    <t>7월</t>
  </si>
  <si>
    <t>살충제</t>
  </si>
  <si>
    <t>살균제</t>
  </si>
  <si>
    <t>포</t>
  </si>
  <si>
    <t>10월</t>
  </si>
  <si>
    <t>소계</t>
  </si>
  <si>
    <t>8월</t>
  </si>
  <si>
    <t>9월</t>
  </si>
  <si>
    <t>2월</t>
  </si>
  <si>
    <t>No</t>
  </si>
  <si>
    <t>뚝심</t>
  </si>
  <si>
    <t>인</t>
  </si>
  <si>
    <t>4월</t>
  </si>
  <si>
    <t>11월</t>
  </si>
  <si>
    <t>12월</t>
  </si>
  <si>
    <t>제초</t>
  </si>
  <si>
    <t>5월</t>
  </si>
  <si>
    <t>단 가</t>
  </si>
  <si>
    <t>▪</t>
  </si>
  <si>
    <t>No.</t>
  </si>
  <si>
    <t>비고</t>
  </si>
  <si>
    <t>합계</t>
  </si>
  <si>
    <t>2-1</t>
  </si>
  <si>
    <t>배토</t>
  </si>
  <si>
    <t>박스</t>
  </si>
  <si>
    <t>2-2</t>
  </si>
  <si>
    <t/>
  </si>
  <si>
    <t>계</t>
  </si>
  <si>
    <t>통</t>
  </si>
  <si>
    <t>단 위</t>
  </si>
  <si>
    <t>비 고</t>
  </si>
  <si>
    <t>총수량</t>
  </si>
  <si>
    <t>8)</t>
  </si>
  <si>
    <t>11)</t>
  </si>
  <si>
    <t>7)</t>
  </si>
  <si>
    <t>조경공</t>
  </si>
  <si>
    <t>배토사</t>
  </si>
  <si>
    <t>스위핑</t>
  </si>
  <si>
    <t>경유</t>
  </si>
  <si>
    <t>4)</t>
  </si>
  <si>
    <t>성분표</t>
  </si>
  <si>
    <t xml:space="preserve"> </t>
  </si>
  <si>
    <t>14)</t>
  </si>
  <si>
    <t>견적가</t>
  </si>
  <si>
    <t>6)</t>
  </si>
  <si>
    <t>조달청</t>
  </si>
  <si>
    <t>EA</t>
  </si>
  <si>
    <t>13)</t>
  </si>
  <si>
    <t>여주사</t>
  </si>
  <si>
    <t>단위</t>
  </si>
  <si>
    <t>6월</t>
  </si>
  <si>
    <t>3)</t>
  </si>
  <si>
    <t>휘발유</t>
  </si>
  <si>
    <t>2)</t>
  </si>
  <si>
    <t>ℓ</t>
  </si>
  <si>
    <t>12)</t>
  </si>
  <si>
    <t>10)</t>
  </si>
  <si>
    <t>9)</t>
  </si>
  <si>
    <t>-</t>
  </si>
  <si>
    <t>5)</t>
  </si>
  <si>
    <t>시약</t>
  </si>
  <si>
    <t>수량</t>
  </si>
  <si>
    <t>제초제</t>
  </si>
  <si>
    <t>품명</t>
  </si>
  <si>
    <t>18)</t>
  </si>
  <si>
    <t>잔디</t>
  </si>
  <si>
    <t>로브랄</t>
  </si>
  <si>
    <t>16)</t>
  </si>
  <si>
    <t>봉</t>
  </si>
  <si>
    <t>하이탑</t>
  </si>
  <si>
    <t>계통</t>
  </si>
  <si>
    <t>트위터</t>
  </si>
  <si>
    <t>1)</t>
  </si>
  <si>
    <t>디멘존</t>
  </si>
  <si>
    <t>매끄니</t>
  </si>
  <si>
    <t>배너</t>
  </si>
  <si>
    <t>유니폼</t>
  </si>
  <si>
    <t>30K</t>
  </si>
  <si>
    <t>변수</t>
  </si>
  <si>
    <t>골든볼</t>
  </si>
  <si>
    <t>요율</t>
  </si>
  <si>
    <t>바이고</t>
  </si>
  <si>
    <t>풀키퍼</t>
  </si>
  <si>
    <t>관수</t>
  </si>
  <si>
    <t>균지기</t>
  </si>
  <si>
    <t>01</t>
  </si>
  <si>
    <t>균사리</t>
  </si>
  <si>
    <t>지오판</t>
  </si>
  <si>
    <t>17)</t>
  </si>
  <si>
    <t>탑건</t>
  </si>
  <si>
    <t>23)</t>
  </si>
  <si>
    <t>1L</t>
  </si>
  <si>
    <t>5L</t>
  </si>
  <si>
    <t>20L</t>
  </si>
  <si>
    <t>19)</t>
  </si>
  <si>
    <t>A구장</t>
  </si>
  <si>
    <t>코어링</t>
  </si>
  <si>
    <t>10L</t>
  </si>
  <si>
    <t>20)</t>
  </si>
  <si>
    <t>라이더</t>
  </si>
  <si>
    <t>15)</t>
  </si>
  <si>
    <t>SOP</t>
  </si>
  <si>
    <t>참누리</t>
  </si>
  <si>
    <t>21)</t>
  </si>
  <si>
    <t>22)</t>
  </si>
  <si>
    <t>네가업</t>
  </si>
  <si>
    <t>퀸텍</t>
  </si>
  <si>
    <t>미리본</t>
  </si>
  <si>
    <t>선별사</t>
  </si>
  <si>
    <t xml:space="preserve"> 배토</t>
  </si>
  <si>
    <t>무공</t>
  </si>
  <si>
    <t>레빅사</t>
  </si>
  <si>
    <t>현장명 : 대전월드컵경기장 주경기장 (9,164㎡)</t>
  </si>
  <si>
    <t>13mm</t>
  </si>
  <si>
    <t>mm</t>
  </si>
  <si>
    <t>잔디 복합비료</t>
  </si>
  <si>
    <t>마이크로파워10</t>
  </si>
  <si>
    <t>속효성, 20kg</t>
  </si>
  <si>
    <t>완효성, 20kg</t>
  </si>
  <si>
    <t>마이크로마구호스</t>
  </si>
  <si>
    <t>인산질, 20kg</t>
  </si>
  <si>
    <t>규산질(부식산), 20kg</t>
  </si>
  <si>
    <t>EDTA-FE</t>
  </si>
  <si>
    <t>킬레이트철, 25kg</t>
  </si>
  <si>
    <t>포</t>
  </si>
  <si>
    <t>4종복합(액비), 20L</t>
  </si>
  <si>
    <t>다기유기액비12호</t>
  </si>
  <si>
    <t>SOP</t>
  </si>
  <si>
    <t>아미샤워</t>
  </si>
  <si>
    <t>스티제라</t>
  </si>
  <si>
    <t>헤리티지액션</t>
  </si>
  <si>
    <t>균사리</t>
  </si>
  <si>
    <t>푸레존엑스트라</t>
  </si>
  <si>
    <t>헤드웨이</t>
  </si>
  <si>
    <t>지오판</t>
  </si>
  <si>
    <t>미리카트</t>
  </si>
  <si>
    <t>퀸텍</t>
  </si>
  <si>
    <t>미리본</t>
  </si>
  <si>
    <t>멀티리티</t>
  </si>
  <si>
    <t>참누리</t>
  </si>
  <si>
    <t>리도밀골드</t>
  </si>
  <si>
    <t>레빅사</t>
  </si>
  <si>
    <t>아셀레프린</t>
  </si>
  <si>
    <t>플래그쉽</t>
  </si>
  <si>
    <t>뚝심</t>
  </si>
  <si>
    <t>스미치온</t>
  </si>
  <si>
    <t>탑건</t>
  </si>
  <si>
    <t>매끄니</t>
  </si>
  <si>
    <t>테너시티</t>
  </si>
  <si>
    <t>퀄리브라</t>
  </si>
  <si>
    <t>라이더</t>
  </si>
  <si>
    <t>래스모맥스</t>
  </si>
  <si>
    <t xml:space="preserve"> 생장조정제(PGR)</t>
  </si>
  <si>
    <t>니어핀</t>
  </si>
  <si>
    <t>선문타로닐</t>
  </si>
  <si>
    <t xml:space="preserve">살균제/살충제 혼용사용
제초제 별도처리.   </t>
  </si>
  <si>
    <t>핀종류(솔리드타인)</t>
  </si>
  <si>
    <t>핀종류(사이드오픈)</t>
  </si>
  <si>
    <t>규격</t>
  </si>
  <si>
    <t>생육에 따라 타인규격 변동</t>
  </si>
  <si>
    <t>현장명 : 대전월드컵경기장 보조경기장 (8,436㎡), 예비포지 2면 (1,239㎡)</t>
  </si>
  <si>
    <t>3㎜ 배토</t>
  </si>
  <si>
    <t>천공펀치(버티사이드오픈, 솔리드타인)</t>
  </si>
  <si>
    <t>수용성가리, 20kg</t>
  </si>
  <si>
    <t>2.4mm미만 선별사</t>
  </si>
  <si>
    <t>배토사(여주사)</t>
  </si>
  <si>
    <t>아족시스트로빈, 아시벤졸라에스메틸</t>
  </si>
  <si>
    <t>침투보습제</t>
  </si>
  <si>
    <t>메소트리온</t>
  </si>
  <si>
    <t>UV차단제, 착색제</t>
  </si>
  <si>
    <t>생장조정제(PGR)</t>
  </si>
  <si>
    <t>유리아미노산, 20kg</t>
  </si>
  <si>
    <t>네가업(규산)</t>
  </si>
  <si>
    <t>현장명 : 덕암축구센터 A구장 (9,600㎡)</t>
  </si>
  <si>
    <t>현장명 : 덕암축구센터 B구장 (9,600㎡), 예비포지 2면 (1,232㎡)</t>
  </si>
  <si>
    <t>대형/쿨링송풍기 설치</t>
  </si>
  <si>
    <t>제 18-3호표</t>
  </si>
  <si>
    <t>제 18-4호표</t>
  </si>
  <si>
    <t>22.68kg, HGT, KBG-SUN 등.</t>
  </si>
  <si>
    <t>보조경기장, 예비포지 2면</t>
  </si>
  <si>
    <t>오버씨딩</t>
  </si>
  <si>
    <t>A구장, 예비포지 2면</t>
  </si>
  <si>
    <t>포킹/코어</t>
  </si>
  <si>
    <t>종자 포함.</t>
  </si>
  <si>
    <t>EDTA-FE(ADOB)</t>
    <phoneticPr fontId="1" type="noConversion"/>
  </si>
  <si>
    <t>숲으로에이스 내부(백색), 18L</t>
    <phoneticPr fontId="1" type="noConversion"/>
  </si>
  <si>
    <t>15mm</t>
    <phoneticPr fontId="1" type="noConversion"/>
  </si>
  <si>
    <t>PC648S 전용핀 (10~15mm)</t>
    <phoneticPr fontId="1" type="noConversion"/>
  </si>
  <si>
    <t>HGT, KBG-SUN</t>
    <phoneticPr fontId="1" type="noConversion"/>
  </si>
  <si>
    <t xml:space="preserve">B구장, 예비포지 포함 </t>
    <phoneticPr fontId="1" type="noConversion"/>
  </si>
  <si>
    <t>회</t>
    <phoneticPr fontId="1" type="noConversion"/>
  </si>
  <si>
    <t>종자 재료비 포함.</t>
    <phoneticPr fontId="1" type="noConversion"/>
  </si>
  <si>
    <t>박스</t>
    <phoneticPr fontId="1" type="noConversion"/>
  </si>
  <si>
    <t>㎥</t>
    <phoneticPr fontId="1" type="noConversion"/>
  </si>
  <si>
    <t>여주사</t>
    <phoneticPr fontId="1" type="noConversion"/>
  </si>
  <si>
    <t>T3cm</t>
    <phoneticPr fontId="1" type="noConversion"/>
  </si>
  <si>
    <t>3㎜ 배토</t>
    <phoneticPr fontId="1" type="noConversion"/>
  </si>
  <si>
    <t>13mm</t>
    <phoneticPr fontId="1" type="noConversion"/>
  </si>
  <si>
    <t>10mm</t>
    <phoneticPr fontId="1" type="noConversion"/>
  </si>
  <si>
    <t>16)</t>
    <phoneticPr fontId="1" type="noConversion"/>
  </si>
  <si>
    <t>B구장
/예비포지</t>
    <phoneticPr fontId="1" type="noConversion"/>
  </si>
  <si>
    <t>파종량 15g/㎡</t>
    <phoneticPr fontId="1" type="noConversion"/>
  </si>
  <si>
    <t>MAP/MKP</t>
    <phoneticPr fontId="1" type="noConversion"/>
  </si>
  <si>
    <t>인산암모늄,12-61-0 / 인산칼륨,0-52-34</t>
    <phoneticPr fontId="1" type="noConversion"/>
  </si>
  <si>
    <t>인산암모늄/인산칼륨, 20kg</t>
    <phoneticPr fontId="1" type="noConversion"/>
  </si>
  <si>
    <t>아미노산, 유기태질소, 20kg</t>
    <phoneticPr fontId="1" type="noConversion"/>
  </si>
  <si>
    <t>MAP/MKP 생육에 따라 변경사용</t>
    <phoneticPr fontId="1" type="noConversion"/>
  </si>
  <si>
    <t>칼슘비료 대체가능.</t>
    <phoneticPr fontId="1" type="noConversion"/>
  </si>
  <si>
    <t>봉</t>
    <phoneticPr fontId="1" type="noConversion"/>
  </si>
  <si>
    <t>대전월드컵경기장 및 덕암축구센터
천연잔디 유지관리 공사</t>
    <phoneticPr fontId="29" type="noConversion"/>
  </si>
  <si>
    <t xml:space="preserve">  </t>
    <phoneticPr fontId="29" type="noConversion"/>
  </si>
  <si>
    <t>(재)하나금융축구단</t>
  </si>
  <si>
    <t>2026년도</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</si>
</sst>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2" formatCode="_-&quot;₩&quot;* #,##0_-;\-&quot;₩&quot;* #,##0_-;_-&quot;₩&quot;* &quot;-&quot;_-;_-@_-"/>
    <numFmt numFmtId="41" formatCode="_-* #,##0_-;\-* #,##0_-;_-* &quot;-&quot;_-;_-@_-"/>
    <numFmt numFmtId="43" formatCode="_-* #,##0.00_-;\-* #,##0.00_-;_-* &quot;-&quot;??_-;_-@_-"/>
    <numFmt numFmtId="176" formatCode="_-* #,##0.0_-;\-* #,##0.0_-;_-* &quot;-&quot;?_-;_-@_-"/>
    <numFmt numFmtId="177" formatCode="#,##0_ "/>
    <numFmt numFmtId="178" formatCode="_-* #,##0.00_-;\-* #,##0.00_-;_-* &quot;-&quot;_-;_-@_-"/>
    <numFmt numFmtId="179" formatCode="#,##0_);[Red]\(#,##0\)"/>
    <numFmt numFmtId="180" formatCode="#,##0;[Red]#,##0"/>
    <numFmt numFmtId="181" formatCode="0_);\(0\)"/>
    <numFmt numFmtId="182" formatCode="0.000%"/>
    <numFmt numFmtId="183" formatCode="_-* #,##0.0_-;\-* #,##0.0_-;_-* &quot;-&quot;_-;_-@_-"/>
    <numFmt numFmtId="184" formatCode="_-* #,##0.0000_-;\-* #,##0.0000_-;_-* &quot;-&quot;_-;_-@_-"/>
    <numFmt numFmtId="185" formatCode="_-* #,##0.000000000_-;\-* #,##0.000000000_-;_-* &quot;-&quot;_-;_-@_-"/>
    <numFmt numFmtId="186" formatCode="#,###"/>
    <numFmt numFmtId="187" formatCode="mm&quot;월&quot;\ dd&quot;일&quot;"/>
    <numFmt numFmtId="188" formatCode="_-* #,##0.0_-;\-* #,##0.0_-;_-* &quot;-&quot;??_-;_-@_-"/>
  </numFmts>
  <fonts count="34" x14ac:knownFonts="1">
    <font>
      <sz val="11"/>
      <color rgb="FF000000"/>
      <name val="돋움"/>
    </font>
    <font>
      <sz val="10"/>
      <color rgb="FF000000"/>
      <name val="굴림체"/>
      <family val="3"/>
      <charset val="129"/>
    </font>
    <font>
      <sz val="11"/>
      <color rgb="FF000000"/>
      <name val="맑은 고딕"/>
      <family val="3"/>
      <charset val="129"/>
    </font>
    <font>
      <sz val="12"/>
      <color rgb="FF000000"/>
      <name val="바탕체"/>
      <family val="1"/>
      <charset val="129"/>
    </font>
    <font>
      <sz val="11"/>
      <color rgb="FF000000"/>
      <name val="바탕체"/>
      <family val="1"/>
      <charset val="129"/>
    </font>
    <font>
      <b/>
      <sz val="9"/>
      <color rgb="FF000000"/>
      <name val="바탕체"/>
      <family val="1"/>
      <charset val="129"/>
    </font>
    <font>
      <sz val="9"/>
      <color rgb="FF000000"/>
      <name val="바탕체"/>
      <family val="1"/>
      <charset val="129"/>
    </font>
    <font>
      <b/>
      <sz val="10"/>
      <color rgb="FF000000"/>
      <name val="바탕체"/>
      <family val="1"/>
      <charset val="129"/>
    </font>
    <font>
      <sz val="10"/>
      <color rgb="FF000000"/>
      <name val="바탕체"/>
      <family val="1"/>
      <charset val="129"/>
    </font>
    <font>
      <u/>
      <sz val="16"/>
      <color rgb="FF000000"/>
      <name val="바탕체"/>
      <family val="1"/>
      <charset val="129"/>
    </font>
    <font>
      <b/>
      <u/>
      <sz val="16"/>
      <color rgb="FF000000"/>
      <name val="바탕체"/>
      <family val="1"/>
      <charset val="129"/>
    </font>
    <font>
      <b/>
      <sz val="11"/>
      <color rgb="FF000000"/>
      <name val="바탕체"/>
      <family val="1"/>
      <charset val="129"/>
    </font>
    <font>
      <b/>
      <sz val="12"/>
      <color rgb="FF000000"/>
      <name val="바탕체"/>
      <family val="1"/>
      <charset val="129"/>
    </font>
    <font>
      <sz val="8"/>
      <color rgb="FF000000"/>
      <name val="바탕체"/>
      <family val="1"/>
      <charset val="129"/>
    </font>
    <font>
      <b/>
      <u/>
      <sz val="20"/>
      <color rgb="FF000000"/>
      <name val="바탕체"/>
      <family val="1"/>
      <charset val="129"/>
    </font>
    <font>
      <sz val="10"/>
      <color rgb="FFFF0000"/>
      <name val="바탕체"/>
      <family val="1"/>
      <charset val="129"/>
    </font>
    <font>
      <b/>
      <sz val="10"/>
      <color rgb="FFFF0000"/>
      <name val="바탕체"/>
      <family val="1"/>
      <charset val="129"/>
    </font>
    <font>
      <b/>
      <u/>
      <sz val="10"/>
      <color rgb="FF000000"/>
      <name val="바탕체"/>
      <family val="1"/>
      <charset val="129"/>
    </font>
    <font>
      <b/>
      <sz val="8"/>
      <color rgb="FF000000"/>
      <name val="바탕체"/>
      <family val="1"/>
      <charset val="129"/>
    </font>
    <font>
      <u/>
      <sz val="11"/>
      <color theme="10"/>
      <name val="돋움"/>
      <family val="3"/>
      <charset val="129"/>
    </font>
    <font>
      <u/>
      <sz val="11"/>
      <color theme="11"/>
      <name val="돋움"/>
      <family val="3"/>
      <charset val="129"/>
    </font>
    <font>
      <sz val="9"/>
      <color theme="1"/>
      <name val="바탕체"/>
      <family val="1"/>
      <charset val="129"/>
    </font>
    <font>
      <sz val="11"/>
      <color rgb="FF000000"/>
      <name val="돋움"/>
      <family val="3"/>
      <charset val="129"/>
    </font>
    <font>
      <b/>
      <sz val="9"/>
      <color indexed="0"/>
      <name val="돋움"/>
      <family val="3"/>
      <charset val="129"/>
    </font>
    <font>
      <b/>
      <sz val="9"/>
      <color indexed="0"/>
      <name val="Tahoma"/>
      <family val="2"/>
    </font>
    <font>
      <sz val="9"/>
      <color indexed="0"/>
      <name val="Tahoma"/>
      <family val="2"/>
    </font>
    <font>
      <sz val="9"/>
      <color indexed="0"/>
      <name val="돋움"/>
      <family val="3"/>
      <charset val="129"/>
    </font>
    <font>
      <b/>
      <u/>
      <sz val="8"/>
      <color rgb="FF000000"/>
      <name val="바탕체"/>
      <family val="1"/>
      <charset val="129"/>
    </font>
    <font>
      <sz val="11"/>
      <name val="하나 L"/>
      <family val="1"/>
      <charset val="129"/>
    </font>
    <font>
      <sz val="8"/>
      <name val="돋움"/>
      <family val="3"/>
      <charset val="129"/>
    </font>
    <font>
      <b/>
      <sz val="11"/>
      <name val="하나 L"/>
      <family val="1"/>
      <charset val="129"/>
    </font>
    <font>
      <b/>
      <sz val="20"/>
      <name val="하나 L"/>
      <family val="1"/>
      <charset val="129"/>
    </font>
    <font>
      <b/>
      <sz val="25"/>
      <name val="하나 L"/>
      <family val="1"/>
      <charset val="129"/>
    </font>
    <font>
      <b/>
      <sz val="15"/>
      <name val="하나 L"/>
      <family val="1"/>
      <charset val="129"/>
    </font>
  </fonts>
  <fills count="11">
    <fill>
      <patternFill patternType="none"/>
    </fill>
    <fill>
      <patternFill patternType="gray125"/>
    </fill>
    <fill>
      <patternFill patternType="solid">
        <fgColor rgb="FFFFFFFF"/>
        <bgColor rgb="FF000000"/>
      </patternFill>
    </fill>
    <fill>
      <patternFill patternType="solid">
        <fgColor rgb="FFFF0000"/>
        <bgColor rgb="FF000000"/>
      </patternFill>
    </fill>
    <fill>
      <patternFill patternType="solid">
        <fgColor rgb="FFEBF1DE"/>
        <bgColor rgb="FF000000"/>
      </patternFill>
    </fill>
    <fill>
      <patternFill patternType="solid">
        <fgColor rgb="FFD7E4BC"/>
        <bgColor rgb="FF000000"/>
      </patternFill>
    </fill>
    <fill>
      <patternFill patternType="solid">
        <fgColor rgb="FFFFFF00"/>
        <bgColor rgb="FF000000"/>
      </patternFill>
    </fill>
    <fill>
      <patternFill patternType="solid">
        <fgColor theme="5" tint="0.79992065187536243"/>
        <bgColor rgb="FF000000"/>
      </patternFill>
    </fill>
    <fill>
      <patternFill patternType="solid">
        <fgColor theme="6" tint="0.79992065187536243"/>
        <bgColor rgb="FF000000"/>
      </patternFill>
    </fill>
    <fill>
      <patternFill patternType="solid">
        <fgColor theme="7" tint="0.79992065187536243"/>
        <bgColor rgb="FF000000"/>
      </patternFill>
    </fill>
    <fill>
      <patternFill patternType="solid">
        <fgColor theme="0"/>
        <bgColor rgb="FF000000"/>
      </patternFill>
    </fill>
  </fills>
  <borders count="99">
    <border>
      <left/>
      <right/>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hair">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medium">
        <color rgb="FF000000"/>
      </top>
      <bottom style="hair">
        <color rgb="FF000000"/>
      </bottom>
      <diagonal/>
    </border>
    <border>
      <left style="medium">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medium">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style="hair">
        <color rgb="FF000000"/>
      </left>
      <right style="hair">
        <color rgb="FF000000"/>
      </right>
      <top/>
      <bottom/>
      <diagonal/>
    </border>
    <border>
      <left style="hair">
        <color rgb="FF000000"/>
      </left>
      <right style="medium">
        <color rgb="FF000000"/>
      </right>
      <top/>
      <bottom style="thin">
        <color rgb="FF000000"/>
      </bottom>
      <diagonal/>
    </border>
    <border>
      <left style="medium">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hair">
        <color rgb="FF000000"/>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right style="double">
        <color rgb="FF000000"/>
      </right>
      <top/>
      <bottom style="hair">
        <color rgb="FF000000"/>
      </bottom>
      <diagonal/>
    </border>
    <border>
      <left/>
      <right style="double">
        <color rgb="FF000000"/>
      </right>
      <top style="hair">
        <color rgb="FF000000"/>
      </top>
      <bottom style="hair">
        <color rgb="FF000000"/>
      </bottom>
      <diagonal/>
    </border>
    <border>
      <left/>
      <right style="double">
        <color rgb="FF000000"/>
      </right>
      <top style="hair">
        <color rgb="FF000000"/>
      </top>
      <bottom/>
      <diagonal/>
    </border>
    <border>
      <left/>
      <right style="double">
        <color rgb="FF000000"/>
      </right>
      <top style="thin">
        <color rgb="FF000000"/>
      </top>
      <bottom style="hair">
        <color rgb="FF000000"/>
      </bottom>
      <diagonal/>
    </border>
    <border>
      <left/>
      <right style="double">
        <color rgb="FF000000"/>
      </right>
      <top style="hair">
        <color rgb="FF000000"/>
      </top>
      <bottom style="thin">
        <color rgb="FF000000"/>
      </bottom>
      <diagonal/>
    </border>
    <border>
      <left/>
      <right style="double">
        <color rgb="FF000000"/>
      </right>
      <top/>
      <bottom/>
      <diagonal/>
    </border>
    <border>
      <left/>
      <right style="double">
        <color rgb="FF000000"/>
      </right>
      <top style="thin">
        <color rgb="FF000000"/>
      </top>
      <bottom style="thin">
        <color rgb="FF000000"/>
      </bottom>
      <diagonal/>
    </border>
    <border>
      <left/>
      <right style="double">
        <color rgb="FF000000"/>
      </right>
      <top style="thin">
        <color rgb="FF000000"/>
      </top>
      <bottom style="double">
        <color rgb="FF000000"/>
      </bottom>
      <diagonal/>
    </border>
    <border>
      <left style="medium">
        <color rgb="FF000000"/>
      </left>
      <right style="double">
        <color rgb="FF000000"/>
      </right>
      <top/>
      <bottom/>
      <diagonal/>
    </border>
    <border>
      <left style="medium">
        <color rgb="FF000000"/>
      </left>
      <right style="thin">
        <color rgb="FF000000"/>
      </right>
      <top style="double">
        <color rgb="FF000000"/>
      </top>
      <bottom style="hair">
        <color rgb="FF000000"/>
      </bottom>
      <diagonal/>
    </border>
    <border>
      <left style="thin">
        <color rgb="FF000000"/>
      </left>
      <right style="thin">
        <color rgb="FF000000"/>
      </right>
      <top style="double">
        <color rgb="FF000000"/>
      </top>
      <bottom style="hair">
        <color rgb="FF000000"/>
      </bottom>
      <diagonal/>
    </border>
    <border>
      <left style="thin">
        <color rgb="FF000000"/>
      </left>
      <right style="medium">
        <color rgb="FF000000"/>
      </right>
      <top style="double">
        <color rgb="FF000000"/>
      </top>
      <bottom style="hair">
        <color rgb="FF000000"/>
      </bottom>
      <diagonal/>
    </border>
    <border>
      <left style="thin">
        <color rgb="FF000000"/>
      </left>
      <right style="medium">
        <color rgb="FF000000"/>
      </right>
      <top/>
      <bottom style="medium">
        <color rgb="FF000000"/>
      </bottom>
      <diagonal/>
    </border>
    <border diagonalDown="1">
      <left style="medium">
        <color rgb="FF000000"/>
      </left>
      <right style="hair">
        <color rgb="FF000000"/>
      </right>
      <top style="medium">
        <color rgb="FF000000"/>
      </top>
      <bottom style="thin">
        <color rgb="FF000000"/>
      </bottom>
      <diagonal style="thin">
        <color rgb="FF000000"/>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medium">
        <color rgb="FF000000"/>
      </top>
      <bottom style="thin">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medium">
        <color rgb="FF000000"/>
      </top>
      <bottom style="thin">
        <color rgb="FF000000"/>
      </bottom>
      <diagonal/>
    </border>
    <border>
      <left style="hair">
        <color rgb="FF000000"/>
      </left>
      <right style="medium">
        <color rgb="FF000000"/>
      </right>
      <top/>
      <bottom style="hair">
        <color rgb="FF000000"/>
      </bottom>
      <diagonal/>
    </border>
    <border>
      <left style="hair">
        <color rgb="FF000000"/>
      </left>
      <right style="medium">
        <color rgb="FF000000"/>
      </right>
      <top style="hair">
        <color rgb="FF000000"/>
      </top>
      <bottom style="medium">
        <color rgb="FF000000"/>
      </bottom>
      <diagonal/>
    </border>
    <border>
      <left style="hair">
        <color auto="1"/>
      </left>
      <right style="hair">
        <color auto="1"/>
      </right>
      <top style="hair">
        <color auto="1"/>
      </top>
      <bottom style="hair">
        <color auto="1"/>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double">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double">
        <color rgb="FF000000"/>
      </bottom>
      <diagonal/>
    </border>
    <border>
      <left/>
      <right style="double">
        <color rgb="FF000000"/>
      </right>
      <top style="double">
        <color rgb="FF000000"/>
      </top>
      <bottom/>
      <diagonal/>
    </border>
    <border>
      <left/>
      <right style="double">
        <color rgb="FF000000"/>
      </right>
      <top/>
      <bottom style="double">
        <color rgb="FF000000"/>
      </bottom>
      <diagonal/>
    </border>
    <border>
      <left style="medium">
        <color rgb="FF000000"/>
      </left>
      <right style="thin">
        <color rgb="FF000000"/>
      </right>
      <top/>
      <bottom/>
      <diagonal/>
    </border>
    <border>
      <left style="medium">
        <color rgb="FF000000"/>
      </left>
      <right/>
      <top style="medium">
        <color rgb="FF000000"/>
      </top>
      <bottom/>
      <diagonal/>
    </border>
    <border>
      <left/>
      <right style="thin">
        <color rgb="FF000000"/>
      </right>
      <top style="medium">
        <color rgb="FF000000"/>
      </top>
      <bottom/>
      <diagonal/>
    </border>
    <border>
      <left style="medium">
        <color rgb="FF000000"/>
      </left>
      <right/>
      <top/>
      <bottom style="double">
        <color rgb="FF000000"/>
      </bottom>
      <diagonal/>
    </border>
    <border>
      <left/>
      <right style="thin">
        <color rgb="FF000000"/>
      </right>
      <top/>
      <bottom style="double">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double">
        <color rgb="FF000000"/>
      </bottom>
      <diagonal/>
    </border>
    <border>
      <left style="medium">
        <color rgb="FF000000"/>
      </left>
      <right style="thin">
        <color rgb="FF000000"/>
      </right>
      <top style="thin">
        <color rgb="FF000000"/>
      </top>
      <bottom/>
      <diagonal/>
    </border>
    <border>
      <left/>
      <right style="thin">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double">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hair">
        <color rgb="FF000000"/>
      </right>
      <top/>
      <bottom/>
      <diagonal/>
    </border>
    <border>
      <left style="hair">
        <color rgb="FF000000"/>
      </left>
      <right/>
      <top/>
      <bottom/>
      <diagonal/>
    </border>
    <border>
      <left style="thin">
        <color rgb="FF000000"/>
      </left>
      <right style="thin">
        <color rgb="FF000000"/>
      </right>
      <top style="double">
        <color rgb="FF000000"/>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2">
    <xf numFmtId="0" fontId="0" fillId="0" borderId="0">
      <alignment vertical="center"/>
    </xf>
    <xf numFmtId="9" fontId="22" fillId="0" borderId="0">
      <alignment vertical="center"/>
    </xf>
    <xf numFmtId="43" fontId="22" fillId="0" borderId="0">
      <alignment vertical="center"/>
    </xf>
    <xf numFmtId="41" fontId="22" fillId="0" borderId="0">
      <alignment vertical="center"/>
    </xf>
    <xf numFmtId="41" fontId="22" fillId="0" borderId="0">
      <alignment vertical="center"/>
    </xf>
    <xf numFmtId="0" fontId="22" fillId="0" borderId="0">
      <alignment vertical="center"/>
    </xf>
    <xf numFmtId="0" fontId="1" fillId="0" borderId="0">
      <alignment vertical="center"/>
    </xf>
    <xf numFmtId="0" fontId="2" fillId="0" borderId="0">
      <alignment vertical="center"/>
    </xf>
    <xf numFmtId="41" fontId="2" fillId="0" borderId="0">
      <alignment vertical="center"/>
    </xf>
    <xf numFmtId="0" fontId="4"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cellStyleXfs>
  <cellXfs count="467">
    <xf numFmtId="0" fontId="0" fillId="0" borderId="0" xfId="0" applyAlignment="1"/>
    <xf numFmtId="41" fontId="5" fillId="0" borderId="0" xfId="3" applyFont="1">
      <alignment vertical="center"/>
    </xf>
    <xf numFmtId="41" fontId="6" fillId="0" borderId="0" xfId="3" applyFont="1">
      <alignment vertical="center"/>
    </xf>
    <xf numFmtId="0" fontId="6" fillId="0" borderId="0" xfId="0" applyFont="1">
      <alignment vertical="center"/>
    </xf>
    <xf numFmtId="0" fontId="6" fillId="0" borderId="0" xfId="3" applyNumberFormat="1" applyFont="1" applyAlignment="1">
      <alignment horizontal="center" vertical="center"/>
    </xf>
    <xf numFmtId="0" fontId="4" fillId="0" borderId="0" xfId="0" applyFont="1" applyAlignment="1"/>
    <xf numFmtId="41" fontId="6" fillId="0" borderId="0" xfId="3" applyFont="1" applyAlignment="1">
      <alignment horizontal="center" vertical="center" shrinkToFit="1"/>
    </xf>
    <xf numFmtId="41" fontId="6" fillId="0" borderId="0" xfId="3" applyFont="1" applyAlignment="1">
      <alignment vertical="center" shrinkToFit="1"/>
    </xf>
    <xf numFmtId="179" fontId="6" fillId="0" borderId="0" xfId="6" applyNumberFormat="1" applyFont="1" applyAlignment="1">
      <alignment vertical="center" shrinkToFit="1"/>
    </xf>
    <xf numFmtId="41" fontId="6" fillId="0" borderId="0" xfId="3" applyFont="1" applyAlignment="1">
      <alignment horizontal="right" vertical="center" shrinkToFit="1"/>
    </xf>
    <xf numFmtId="41" fontId="5" fillId="0" borderId="0" xfId="3" applyFont="1" applyAlignment="1">
      <alignment vertical="center" shrinkToFit="1"/>
    </xf>
    <xf numFmtId="0" fontId="5" fillId="0" borderId="0" xfId="3" applyNumberFormat="1" applyFont="1" applyAlignment="1">
      <alignment horizontal="center" vertical="center"/>
    </xf>
    <xf numFmtId="179" fontId="6" fillId="0" borderId="0" xfId="6" applyNumberFormat="1" applyFont="1">
      <alignment vertical="center"/>
    </xf>
    <xf numFmtId="41" fontId="6" fillId="0" borderId="0" xfId="3" applyFont="1" applyAlignment="1">
      <alignment horizontal="right" vertical="center"/>
    </xf>
    <xf numFmtId="0" fontId="5" fillId="0" borderId="0" xfId="3" applyNumberFormat="1" applyFont="1">
      <alignment vertical="center"/>
    </xf>
    <xf numFmtId="41" fontId="6" fillId="0" borderId="0" xfId="3" applyFont="1" applyAlignment="1">
      <alignment horizontal="left" vertical="center"/>
    </xf>
    <xf numFmtId="14" fontId="6" fillId="0" borderId="0" xfId="3" applyNumberFormat="1" applyFont="1" applyAlignment="1">
      <alignment horizontal="left" vertical="center"/>
    </xf>
    <xf numFmtId="0" fontId="7" fillId="0" borderId="0" xfId="0" applyFont="1">
      <alignment vertical="center"/>
    </xf>
    <xf numFmtId="41" fontId="8" fillId="0" borderId="0" xfId="4" applyFont="1">
      <alignment vertical="center"/>
    </xf>
    <xf numFmtId="0" fontId="7" fillId="0" borderId="0" xfId="4" quotePrefix="1" applyNumberFormat="1" applyFont="1">
      <alignment vertical="center"/>
    </xf>
    <xf numFmtId="0" fontId="7" fillId="0" borderId="0" xfId="4" quotePrefix="1" applyNumberFormat="1" applyFont="1" applyAlignment="1">
      <alignment horizontal="left" vertical="center"/>
    </xf>
    <xf numFmtId="10" fontId="8" fillId="0" borderId="0" xfId="1" applyNumberFormat="1" applyFont="1">
      <alignment vertical="center"/>
    </xf>
    <xf numFmtId="177" fontId="8" fillId="0" borderId="0" xfId="1" applyNumberFormat="1" applyFont="1">
      <alignment vertical="center"/>
    </xf>
    <xf numFmtId="180" fontId="8" fillId="0" borderId="0" xfId="4" applyNumberFormat="1" applyFont="1">
      <alignment vertical="center"/>
    </xf>
    <xf numFmtId="0" fontId="4" fillId="0" borderId="0" xfId="0" applyFont="1" applyAlignment="1">
      <alignment horizontal="center"/>
    </xf>
    <xf numFmtId="0" fontId="9" fillId="0" borderId="0" xfId="0" applyFont="1" applyAlignment="1"/>
    <xf numFmtId="0" fontId="4" fillId="0" borderId="0" xfId="0" applyFont="1">
      <alignment vertical="center"/>
    </xf>
    <xf numFmtId="3" fontId="6" fillId="0" borderId="0" xfId="0" applyNumberFormat="1" applyFont="1">
      <alignment vertical="center"/>
    </xf>
    <xf numFmtId="0" fontId="8" fillId="0" borderId="0" xfId="0" applyFont="1" applyAlignment="1"/>
    <xf numFmtId="0" fontId="8" fillId="0" borderId="1" xfId="4" applyNumberFormat="1" applyFont="1" applyBorder="1" applyAlignment="1">
      <alignment horizontal="distributed" vertical="center"/>
    </xf>
    <xf numFmtId="41" fontId="8" fillId="0" borderId="1" xfId="4" applyFont="1" applyBorder="1" applyAlignment="1">
      <alignment horizontal="center" vertical="center"/>
    </xf>
    <xf numFmtId="0" fontId="8" fillId="0" borderId="2" xfId="4" applyNumberFormat="1" applyFont="1" applyBorder="1" applyAlignment="1">
      <alignment horizontal="distributed" vertical="center"/>
    </xf>
    <xf numFmtId="41" fontId="8" fillId="0" borderId="2" xfId="4" applyFont="1" applyBorder="1" applyAlignment="1">
      <alignment horizontal="center" vertical="center"/>
    </xf>
    <xf numFmtId="41" fontId="8" fillId="0" borderId="2" xfId="4" applyFont="1" applyBorder="1">
      <alignment vertical="center"/>
    </xf>
    <xf numFmtId="0" fontId="8" fillId="0" borderId="3" xfId="4" applyNumberFormat="1" applyFont="1" applyBorder="1" applyAlignment="1">
      <alignment horizontal="distributed" vertical="center"/>
    </xf>
    <xf numFmtId="41" fontId="8" fillId="0" borderId="3" xfId="4" applyFont="1" applyBorder="1" applyAlignment="1">
      <alignment horizontal="center" vertical="center"/>
    </xf>
    <xf numFmtId="41" fontId="8" fillId="0" borderId="4" xfId="4" applyFont="1" applyBorder="1" applyAlignment="1">
      <alignment horizontal="center" vertical="center"/>
    </xf>
    <xf numFmtId="41" fontId="8" fillId="0" borderId="5" xfId="4" applyFont="1" applyBorder="1">
      <alignment vertical="center"/>
    </xf>
    <xf numFmtId="41" fontId="8" fillId="0" borderId="5" xfId="4" applyFont="1" applyBorder="1" applyAlignment="1">
      <alignment horizontal="center" vertical="center"/>
    </xf>
    <xf numFmtId="41" fontId="8" fillId="2" borderId="5" xfId="4" applyFont="1" applyFill="1" applyBorder="1" applyAlignment="1">
      <alignment horizontal="center" vertical="center"/>
    </xf>
    <xf numFmtId="0" fontId="10" fillId="0" borderId="0" xfId="3" applyNumberFormat="1" applyFont="1" applyAlignment="1">
      <alignment horizontal="center"/>
    </xf>
    <xf numFmtId="0" fontId="10" fillId="0" borderId="0" xfId="3" applyNumberFormat="1" applyFont="1" applyAlignment="1">
      <alignment horizontal="center" shrinkToFit="1"/>
    </xf>
    <xf numFmtId="41" fontId="5" fillId="0" borderId="0" xfId="3" applyFont="1" applyAlignment="1"/>
    <xf numFmtId="41" fontId="6" fillId="0" borderId="0" xfId="3" applyFont="1" applyAlignment="1"/>
    <xf numFmtId="0" fontId="11" fillId="0" borderId="0" xfId="5" applyFont="1" applyAlignment="1">
      <alignment horizontal="left"/>
    </xf>
    <xf numFmtId="41" fontId="3" fillId="0" borderId="0" xfId="3" applyFont="1" applyAlignment="1"/>
    <xf numFmtId="41" fontId="3" fillId="0" borderId="0" xfId="3" applyFont="1" applyAlignment="1">
      <alignment horizontal="center"/>
    </xf>
    <xf numFmtId="41" fontId="12" fillId="0" borderId="0" xfId="3" applyFont="1" applyAlignment="1">
      <alignment horizontal="center"/>
    </xf>
    <xf numFmtId="41" fontId="3" fillId="0" borderId="0" xfId="3" applyFont="1" applyAlignment="1">
      <alignment shrinkToFit="1"/>
    </xf>
    <xf numFmtId="0" fontId="7" fillId="0" borderId="0" xfId="6" applyFont="1" applyAlignment="1"/>
    <xf numFmtId="0" fontId="6" fillId="0" borderId="0" xfId="0" applyFont="1" applyAlignment="1"/>
    <xf numFmtId="41" fontId="13" fillId="0" borderId="0" xfId="3" applyFont="1" applyAlignment="1"/>
    <xf numFmtId="41" fontId="13" fillId="0" borderId="0" xfId="3" applyFont="1" applyAlignment="1">
      <alignment horizontal="center"/>
    </xf>
    <xf numFmtId="41" fontId="13" fillId="0" borderId="0" xfId="3" applyFont="1" applyAlignment="1">
      <alignment horizontal="left"/>
    </xf>
    <xf numFmtId="41" fontId="13" fillId="0" borderId="0" xfId="3" applyFont="1" applyAlignment="1">
      <alignment horizontal="left" shrinkToFit="1"/>
    </xf>
    <xf numFmtId="41" fontId="7" fillId="0" borderId="0" xfId="3" applyFont="1" applyAlignment="1">
      <alignment horizontal="left"/>
    </xf>
    <xf numFmtId="41" fontId="6" fillId="0" borderId="0" xfId="3" applyFont="1" applyAlignment="1">
      <alignment horizontal="left"/>
    </xf>
    <xf numFmtId="0" fontId="4" fillId="0" borderId="0" xfId="7" applyFont="1">
      <alignment vertical="center"/>
    </xf>
    <xf numFmtId="0" fontId="4" fillId="0" borderId="0" xfId="7" quotePrefix="1" applyFont="1">
      <alignment vertical="center"/>
    </xf>
    <xf numFmtId="0" fontId="11" fillId="0" borderId="0" xfId="7" quotePrefix="1" applyFont="1">
      <alignment vertical="center"/>
    </xf>
    <xf numFmtId="0" fontId="11" fillId="0" borderId="0" xfId="7" applyFont="1">
      <alignment vertical="center"/>
    </xf>
    <xf numFmtId="186" fontId="11" fillId="0" borderId="0" xfId="7" applyNumberFormat="1" applyFont="1">
      <alignment vertical="center"/>
    </xf>
    <xf numFmtId="0" fontId="4" fillId="0" borderId="5" xfId="7" applyFont="1" applyBorder="1" applyAlignment="1">
      <alignment horizontal="center" vertical="center" wrapText="1"/>
    </xf>
    <xf numFmtId="41" fontId="4" fillId="0" borderId="5" xfId="8" applyFont="1" applyBorder="1" applyAlignment="1">
      <alignment vertical="center" shrinkToFit="1"/>
    </xf>
    <xf numFmtId="186" fontId="4" fillId="0" borderId="0" xfId="7" applyNumberFormat="1" applyFont="1">
      <alignment vertical="center"/>
    </xf>
    <xf numFmtId="0" fontId="4" fillId="0" borderId="0" xfId="7" applyFont="1" applyAlignment="1">
      <alignment horizontal="center" vertical="center"/>
    </xf>
    <xf numFmtId="0" fontId="4" fillId="0" borderId="0" xfId="7" applyFont="1" applyAlignment="1">
      <alignment vertical="center" shrinkToFit="1"/>
    </xf>
    <xf numFmtId="0" fontId="4" fillId="0" borderId="6" xfId="8" quotePrefix="1" applyNumberFormat="1" applyFont="1" applyBorder="1" applyAlignment="1">
      <alignment horizontal="center" vertical="center" shrinkToFit="1"/>
    </xf>
    <xf numFmtId="0" fontId="4" fillId="0" borderId="7" xfId="8" quotePrefix="1" applyNumberFormat="1" applyFont="1" applyBorder="1" applyAlignment="1">
      <alignment horizontal="center" vertical="center" wrapText="1" shrinkToFit="1"/>
    </xf>
    <xf numFmtId="0" fontId="4" fillId="0" borderId="7" xfId="8" quotePrefix="1" applyNumberFormat="1" applyFont="1" applyBorder="1" applyAlignment="1">
      <alignment horizontal="center" vertical="center" shrinkToFit="1"/>
    </xf>
    <xf numFmtId="0" fontId="10" fillId="0" borderId="0" xfId="3" applyNumberFormat="1" applyFont="1" applyAlignment="1">
      <alignment horizontal="center" vertical="center"/>
    </xf>
    <xf numFmtId="41" fontId="6" fillId="0" borderId="0" xfId="3" applyFont="1" applyAlignment="1">
      <alignment horizontal="left" vertical="center" shrinkToFit="1"/>
    </xf>
    <xf numFmtId="41" fontId="5" fillId="0" borderId="0" xfId="3" applyFont="1" applyAlignment="1">
      <alignment horizontal="left" vertical="center" shrinkToFit="1"/>
    </xf>
    <xf numFmtId="179" fontId="6" fillId="0" borderId="0" xfId="3" applyNumberFormat="1" applyFont="1" applyAlignment="1">
      <alignment horizontal="center" vertical="center" shrinkToFit="1"/>
    </xf>
    <xf numFmtId="185" fontId="6" fillId="0" borderId="0" xfId="3" applyNumberFormat="1" applyFont="1">
      <alignment vertical="center"/>
    </xf>
    <xf numFmtId="184" fontId="6" fillId="0" borderId="0" xfId="3" applyNumberFormat="1" applyFont="1">
      <alignment vertical="center"/>
    </xf>
    <xf numFmtId="179" fontId="5" fillId="0" borderId="0" xfId="3" applyNumberFormat="1" applyFont="1" applyAlignment="1">
      <alignment horizontal="center" vertical="center" shrinkToFit="1"/>
    </xf>
    <xf numFmtId="179" fontId="6" fillId="0" borderId="0" xfId="3" applyNumberFormat="1" applyFont="1" applyAlignment="1">
      <alignment horizontal="center" vertical="center"/>
    </xf>
    <xf numFmtId="0" fontId="6" fillId="0" borderId="0" xfId="3" applyNumberFormat="1" applyFont="1" applyAlignment="1">
      <alignment horizontal="center" vertical="center" shrinkToFit="1"/>
    </xf>
    <xf numFmtId="0" fontId="5" fillId="0" borderId="0" xfId="3" applyNumberFormat="1" applyFont="1" applyAlignment="1">
      <alignment horizontal="center" vertical="center" shrinkToFit="1"/>
    </xf>
    <xf numFmtId="0" fontId="6" fillId="0" borderId="0" xfId="3" applyNumberFormat="1" applyFont="1" applyAlignment="1">
      <alignment horizontal="left"/>
    </xf>
    <xf numFmtId="0" fontId="4" fillId="0" borderId="8" xfId="0" applyFont="1" applyBorder="1">
      <alignment vertical="center"/>
    </xf>
    <xf numFmtId="179" fontId="6" fillId="0" borderId="0" xfId="0" applyNumberFormat="1" applyFont="1">
      <alignment vertical="center"/>
    </xf>
    <xf numFmtId="41" fontId="8" fillId="0" borderId="0" xfId="4" applyFont="1" applyAlignment="1">
      <alignment horizontal="center" vertical="center"/>
    </xf>
    <xf numFmtId="41" fontId="8" fillId="0" borderId="9" xfId="4" applyFont="1" applyBorder="1">
      <alignment vertical="center"/>
    </xf>
    <xf numFmtId="41" fontId="8" fillId="0" borderId="10" xfId="4" applyFont="1" applyBorder="1">
      <alignment vertical="center"/>
    </xf>
    <xf numFmtId="41" fontId="8" fillId="0" borderId="11" xfId="4" applyFont="1" applyBorder="1">
      <alignment vertical="center"/>
    </xf>
    <xf numFmtId="41" fontId="8" fillId="2" borderId="12" xfId="4" applyFont="1" applyFill="1" applyBorder="1">
      <alignment vertical="center"/>
    </xf>
    <xf numFmtId="41" fontId="8" fillId="0" borderId="13" xfId="4" applyFont="1" applyBorder="1" applyAlignment="1">
      <alignment horizontal="center" vertical="center" shrinkToFit="1"/>
    </xf>
    <xf numFmtId="0" fontId="4" fillId="0" borderId="12" xfId="7" quotePrefix="1" applyFont="1" applyBorder="1" applyAlignment="1">
      <alignment vertical="center" wrapText="1"/>
    </xf>
    <xf numFmtId="0" fontId="11" fillId="0" borderId="13" xfId="7" quotePrefix="1" applyFont="1" applyBorder="1" applyAlignment="1">
      <alignment horizontal="center" vertical="center" shrinkToFit="1"/>
    </xf>
    <xf numFmtId="41" fontId="4" fillId="0" borderId="0" xfId="0" applyNumberFormat="1" applyFont="1" applyAlignment="1"/>
    <xf numFmtId="0" fontId="14" fillId="0" borderId="0" xfId="0" applyFont="1">
      <alignment vertical="center"/>
    </xf>
    <xf numFmtId="41" fontId="8" fillId="0" borderId="10" xfId="4" quotePrefix="1" applyFont="1" applyBorder="1" applyAlignment="1">
      <alignment horizontal="left" vertical="center"/>
    </xf>
    <xf numFmtId="41" fontId="8" fillId="0" borderId="12" xfId="4" quotePrefix="1" applyFont="1" applyBorder="1" applyAlignment="1">
      <alignment horizontal="left" vertical="center" shrinkToFit="1"/>
    </xf>
    <xf numFmtId="41" fontId="15" fillId="2" borderId="12" xfId="4" applyFont="1" applyFill="1" applyBorder="1">
      <alignment vertical="center"/>
    </xf>
    <xf numFmtId="0" fontId="14" fillId="0" borderId="0" xfId="0" applyFont="1" applyAlignment="1">
      <alignment horizontal="center" vertical="center"/>
    </xf>
    <xf numFmtId="0" fontId="7" fillId="0" borderId="0" xfId="3" applyNumberFormat="1" applyFont="1" applyAlignment="1"/>
    <xf numFmtId="41" fontId="7" fillId="0" borderId="0" xfId="3" applyFont="1" applyAlignment="1"/>
    <xf numFmtId="41" fontId="7" fillId="0" borderId="0" xfId="3" applyFont="1" applyAlignment="1">
      <alignment horizontal="left" shrinkToFit="1"/>
    </xf>
    <xf numFmtId="41" fontId="6" fillId="0" borderId="15" xfId="3" applyFont="1" applyBorder="1">
      <alignment vertical="center"/>
    </xf>
    <xf numFmtId="41" fontId="6" fillId="0" borderId="15" xfId="3" applyFont="1" applyBorder="1" applyAlignment="1">
      <alignment horizontal="center" vertical="center"/>
    </xf>
    <xf numFmtId="41" fontId="6" fillId="0" borderId="2" xfId="3" applyFont="1" applyBorder="1">
      <alignment vertical="center"/>
    </xf>
    <xf numFmtId="41" fontId="6" fillId="0" borderId="2" xfId="3" applyFont="1" applyBorder="1" applyAlignment="1">
      <alignment horizontal="center" vertical="center"/>
    </xf>
    <xf numFmtId="41" fontId="6" fillId="0" borderId="19" xfId="3" applyFont="1" applyBorder="1" applyAlignment="1">
      <alignment horizontal="center" vertical="center"/>
    </xf>
    <xf numFmtId="41" fontId="6" fillId="0" borderId="1" xfId="3" applyFont="1" applyBorder="1" applyAlignment="1">
      <alignment horizontal="center" vertical="center"/>
    </xf>
    <xf numFmtId="41" fontId="6" fillId="0" borderId="5" xfId="3" applyFont="1" applyBorder="1" applyAlignment="1">
      <alignment horizontal="left" vertical="center" shrinkToFit="1"/>
    </xf>
    <xf numFmtId="41" fontId="6" fillId="0" borderId="5" xfId="3" applyFont="1" applyBorder="1" applyAlignment="1">
      <alignment horizontal="center" vertical="center"/>
    </xf>
    <xf numFmtId="41" fontId="6" fillId="0" borderId="5" xfId="3" applyFont="1" applyBorder="1">
      <alignment vertical="center"/>
    </xf>
    <xf numFmtId="0" fontId="5" fillId="3" borderId="17" xfId="0" applyFont="1" applyFill="1" applyBorder="1" applyAlignment="1">
      <alignment horizontal="center" vertical="center"/>
    </xf>
    <xf numFmtId="3" fontId="6" fillId="3" borderId="10" xfId="0" applyNumberFormat="1" applyFont="1" applyFill="1" applyBorder="1" applyAlignment="1">
      <alignment horizontal="center" vertical="center"/>
    </xf>
    <xf numFmtId="0" fontId="6" fillId="3" borderId="2" xfId="0" applyFont="1" applyFill="1" applyBorder="1">
      <alignment vertical="center"/>
    </xf>
    <xf numFmtId="0" fontId="6" fillId="3" borderId="2" xfId="0" applyFont="1" applyFill="1" applyBorder="1" applyAlignment="1">
      <alignment horizontal="center" vertical="center"/>
    </xf>
    <xf numFmtId="3" fontId="6" fillId="0" borderId="2" xfId="0" applyNumberFormat="1" applyFont="1" applyBorder="1" applyAlignment="1">
      <alignment horizontal="center" vertical="center"/>
    </xf>
    <xf numFmtId="0" fontId="5" fillId="3" borderId="21" xfId="0" applyFont="1" applyFill="1" applyBorder="1" applyAlignment="1">
      <alignment horizontal="center" vertical="center"/>
    </xf>
    <xf numFmtId="0" fontId="6" fillId="3" borderId="1" xfId="0" applyFont="1" applyFill="1" applyBorder="1">
      <alignment vertical="center"/>
    </xf>
    <xf numFmtId="3" fontId="6" fillId="3" borderId="1" xfId="0" applyNumberFormat="1" applyFont="1" applyFill="1" applyBorder="1" applyAlignment="1">
      <alignment horizontal="center" vertical="center"/>
    </xf>
    <xf numFmtId="3" fontId="6" fillId="3" borderId="1" xfId="0" applyNumberFormat="1" applyFont="1" applyFill="1" applyBorder="1">
      <alignment vertical="center"/>
    </xf>
    <xf numFmtId="0" fontId="6" fillId="3" borderId="1" xfId="0" applyFont="1" applyFill="1" applyBorder="1" applyAlignment="1">
      <alignment horizontal="center" vertical="center"/>
    </xf>
    <xf numFmtId="3" fontId="6" fillId="3" borderId="9" xfId="0" applyNumberFormat="1" applyFont="1" applyFill="1" applyBorder="1" applyAlignment="1">
      <alignment horizontal="center" vertical="center"/>
    </xf>
    <xf numFmtId="41" fontId="9" fillId="0" borderId="0" xfId="3" applyFont="1" applyAlignment="1"/>
    <xf numFmtId="41" fontId="6" fillId="3" borderId="1" xfId="3" applyFont="1" applyFill="1" applyBorder="1" applyAlignment="1">
      <alignment horizontal="center" vertical="center"/>
    </xf>
    <xf numFmtId="41" fontId="6" fillId="3" borderId="2" xfId="3" applyFont="1" applyFill="1" applyBorder="1" applyAlignment="1">
      <alignment horizontal="center" vertical="center"/>
    </xf>
    <xf numFmtId="41" fontId="4" fillId="0" borderId="0" xfId="3" applyFont="1" applyAlignment="1">
      <alignment horizontal="center"/>
    </xf>
    <xf numFmtId="41" fontId="9" fillId="0" borderId="0" xfId="3" applyFont="1" applyAlignment="1">
      <alignment horizontal="center"/>
    </xf>
    <xf numFmtId="41" fontId="6" fillId="3" borderId="1" xfId="3" applyFont="1" applyFill="1" applyBorder="1">
      <alignment vertical="center"/>
    </xf>
    <xf numFmtId="41" fontId="6" fillId="3" borderId="2" xfId="3" applyFont="1" applyFill="1" applyBorder="1">
      <alignment vertical="center"/>
    </xf>
    <xf numFmtId="41" fontId="4" fillId="0" borderId="0" xfId="3" applyFont="1" applyAlignment="1"/>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27" xfId="3" applyNumberFormat="1" applyFont="1" applyBorder="1" applyAlignment="1">
      <alignment horizontal="center" vertical="center"/>
    </xf>
    <xf numFmtId="0" fontId="6" fillId="0" borderId="22" xfId="3" applyNumberFormat="1" applyFont="1" applyBorder="1" applyAlignment="1">
      <alignment horizontal="center" vertical="center"/>
    </xf>
    <xf numFmtId="0" fontId="5" fillId="0" borderId="22" xfId="3" applyNumberFormat="1" applyFont="1" applyBorder="1" applyAlignment="1">
      <alignment horizontal="center" vertical="center"/>
    </xf>
    <xf numFmtId="41" fontId="5" fillId="0" borderId="5" xfId="3" applyFont="1" applyBorder="1">
      <alignment vertical="center"/>
    </xf>
    <xf numFmtId="183" fontId="6" fillId="0" borderId="5" xfId="3" applyNumberFormat="1" applyFont="1" applyBorder="1" applyAlignment="1">
      <alignment horizontal="right" vertical="center"/>
    </xf>
    <xf numFmtId="0" fontId="5" fillId="0" borderId="22" xfId="3" quotePrefix="1" applyNumberFormat="1" applyFont="1" applyBorder="1" applyAlignment="1">
      <alignment horizontal="center" vertical="center"/>
    </xf>
    <xf numFmtId="0" fontId="6" fillId="0" borderId="22" xfId="3" quotePrefix="1" applyNumberFormat="1" applyFont="1" applyBorder="1" applyAlignment="1">
      <alignment horizontal="center" vertical="center"/>
    </xf>
    <xf numFmtId="183" fontId="6" fillId="0" borderId="5" xfId="3" applyNumberFormat="1" applyFont="1" applyBorder="1">
      <alignment vertical="center"/>
    </xf>
    <xf numFmtId="41" fontId="6" fillId="0" borderId="5" xfId="3" applyFont="1" applyBorder="1" applyAlignment="1">
      <alignment vertical="center" shrinkToFit="1"/>
    </xf>
    <xf numFmtId="41" fontId="6" fillId="0" borderId="5" xfId="3" applyFont="1" applyBorder="1" applyAlignment="1">
      <alignment horizontal="center" vertical="center" shrinkToFit="1"/>
    </xf>
    <xf numFmtId="0" fontId="6" fillId="0" borderId="12" xfId="0" applyFont="1" applyBorder="1" applyAlignment="1">
      <alignment vertical="center" shrinkToFit="1"/>
    </xf>
    <xf numFmtId="41" fontId="5" fillId="0" borderId="5" xfId="3" applyFont="1" applyBorder="1" applyAlignment="1">
      <alignment vertical="center" shrinkToFit="1"/>
    </xf>
    <xf numFmtId="41" fontId="6" fillId="0" borderId="12" xfId="3" applyFont="1" applyBorder="1">
      <alignment vertical="center"/>
    </xf>
    <xf numFmtId="41" fontId="6" fillId="0" borderId="5" xfId="3" applyFont="1" applyBorder="1" applyAlignment="1">
      <alignment horizontal="left" vertical="center"/>
    </xf>
    <xf numFmtId="179" fontId="6" fillId="0" borderId="5" xfId="3" applyNumberFormat="1" applyFont="1" applyBorder="1" applyAlignment="1">
      <alignment horizontal="center" vertical="center"/>
    </xf>
    <xf numFmtId="0" fontId="6" fillId="0" borderId="22" xfId="3" applyNumberFormat="1" applyFont="1" applyBorder="1" applyAlignment="1">
      <alignment horizontal="center" vertical="center" wrapText="1"/>
    </xf>
    <xf numFmtId="179" fontId="6" fillId="0" borderId="5" xfId="3" applyNumberFormat="1" applyFont="1" applyBorder="1" applyAlignment="1">
      <alignment horizontal="center" vertical="center" shrinkToFit="1"/>
    </xf>
    <xf numFmtId="0" fontId="6" fillId="0" borderId="12" xfId="0" applyFont="1" applyBorder="1">
      <alignment vertical="center"/>
    </xf>
    <xf numFmtId="0" fontId="5" fillId="0" borderId="22" xfId="3" applyNumberFormat="1" applyFont="1" applyBorder="1" applyAlignment="1">
      <alignment horizontal="center" vertical="center" wrapText="1"/>
    </xf>
    <xf numFmtId="42" fontId="6" fillId="0" borderId="12" xfId="0" applyNumberFormat="1" applyFont="1" applyBorder="1">
      <alignment vertical="center"/>
    </xf>
    <xf numFmtId="0" fontId="5" fillId="0" borderId="14" xfId="3" applyNumberFormat="1" applyFont="1" applyBorder="1" applyAlignment="1">
      <alignment horizontal="center" vertical="center"/>
    </xf>
    <xf numFmtId="41" fontId="5" fillId="0" borderId="15" xfId="3" applyFont="1" applyBorder="1">
      <alignment vertical="center"/>
    </xf>
    <xf numFmtId="183" fontId="6" fillId="0" borderId="15" xfId="3" applyNumberFormat="1" applyFont="1" applyBorder="1" applyAlignment="1">
      <alignment horizontal="right" vertical="center"/>
    </xf>
    <xf numFmtId="41" fontId="6" fillId="0" borderId="16" xfId="3" applyFont="1" applyBorder="1">
      <alignment vertical="center"/>
    </xf>
    <xf numFmtId="0" fontId="7" fillId="0" borderId="0" xfId="6" applyFont="1" applyAlignment="1">
      <alignment shrinkToFit="1"/>
    </xf>
    <xf numFmtId="0" fontId="6" fillId="0" borderId="22" xfId="3" applyNumberFormat="1" applyFont="1" applyBorder="1" applyAlignment="1">
      <alignment horizontal="center" vertical="center" shrinkToFit="1"/>
    </xf>
    <xf numFmtId="41" fontId="6" fillId="0" borderId="5" xfId="3" applyFont="1" applyBorder="1" applyAlignment="1">
      <alignment horizontal="right" vertical="center" shrinkToFit="1"/>
    </xf>
    <xf numFmtId="41" fontId="6" fillId="0" borderId="12" xfId="3" applyFont="1" applyBorder="1" applyAlignment="1">
      <alignment vertical="center" shrinkToFit="1"/>
    </xf>
    <xf numFmtId="0" fontId="6" fillId="0" borderId="22" xfId="3" quotePrefix="1" applyNumberFormat="1" applyFont="1" applyBorder="1" applyAlignment="1">
      <alignment horizontal="center" vertical="center" shrinkToFit="1"/>
    </xf>
    <xf numFmtId="0" fontId="6" fillId="0" borderId="5" xfId="6" applyFont="1" applyBorder="1" applyAlignment="1">
      <alignment horizontal="center" vertical="center" shrinkToFit="1"/>
    </xf>
    <xf numFmtId="41" fontId="5" fillId="4" borderId="5" xfId="3" applyFont="1" applyFill="1" applyBorder="1" applyAlignment="1">
      <alignment horizontal="center" vertical="center" shrinkToFit="1"/>
    </xf>
    <xf numFmtId="41" fontId="5" fillId="4" borderId="5" xfId="3" applyFont="1" applyFill="1" applyBorder="1" applyAlignment="1">
      <alignment vertical="center" shrinkToFit="1"/>
    </xf>
    <xf numFmtId="41" fontId="5" fillId="4" borderId="5" xfId="3" applyFont="1" applyFill="1" applyBorder="1" applyAlignment="1">
      <alignment horizontal="right" vertical="center" shrinkToFit="1"/>
    </xf>
    <xf numFmtId="41" fontId="6" fillId="4" borderId="12" xfId="3" applyFont="1" applyFill="1" applyBorder="1" applyAlignment="1">
      <alignment vertical="center" shrinkToFit="1"/>
    </xf>
    <xf numFmtId="41" fontId="6" fillId="0" borderId="5" xfId="3" applyFont="1" applyBorder="1" applyAlignment="1">
      <alignment horizontal="right" vertical="center"/>
    </xf>
    <xf numFmtId="179" fontId="6" fillId="0" borderId="5" xfId="6" applyNumberFormat="1" applyFont="1" applyBorder="1" applyAlignment="1">
      <alignment vertical="center" shrinkToFit="1"/>
    </xf>
    <xf numFmtId="0" fontId="6" fillId="0" borderId="5" xfId="0" applyFont="1" applyBorder="1">
      <alignment vertical="center"/>
    </xf>
    <xf numFmtId="179" fontId="6" fillId="0" borderId="5" xfId="6" applyNumberFormat="1" applyFont="1" applyBorder="1">
      <alignment vertical="center"/>
    </xf>
    <xf numFmtId="9" fontId="6" fillId="0" borderId="5" xfId="6" applyNumberFormat="1" applyFont="1" applyBorder="1" applyAlignment="1">
      <alignment horizontal="center" vertical="center" shrinkToFit="1"/>
    </xf>
    <xf numFmtId="0" fontId="5" fillId="4" borderId="5" xfId="6" applyFont="1" applyFill="1" applyBorder="1" applyAlignment="1">
      <alignment horizontal="center" vertical="center" shrinkToFit="1"/>
    </xf>
    <xf numFmtId="179" fontId="5" fillId="4" borderId="5" xfId="6" applyNumberFormat="1" applyFont="1" applyFill="1" applyBorder="1" applyAlignment="1">
      <alignment vertical="center" shrinkToFit="1"/>
    </xf>
    <xf numFmtId="41" fontId="6" fillId="4" borderId="5" xfId="3" applyFont="1" applyFill="1" applyBorder="1" applyAlignment="1">
      <alignment vertical="center" shrinkToFit="1"/>
    </xf>
    <xf numFmtId="41" fontId="6" fillId="4" borderId="5" xfId="3" applyFont="1" applyFill="1" applyBorder="1" applyAlignment="1">
      <alignment horizontal="right" vertical="center" shrinkToFit="1"/>
    </xf>
    <xf numFmtId="41" fontId="6" fillId="4" borderId="25" xfId="3" applyFont="1" applyFill="1" applyBorder="1" applyAlignment="1">
      <alignment horizontal="center" vertical="center" shrinkToFit="1"/>
    </xf>
    <xf numFmtId="41" fontId="6" fillId="4" borderId="25" xfId="3" applyFont="1" applyFill="1" applyBorder="1" applyAlignment="1">
      <alignment horizontal="center" vertical="center"/>
    </xf>
    <xf numFmtId="41" fontId="6" fillId="4" borderId="25" xfId="3" applyFont="1" applyFill="1" applyBorder="1">
      <alignment vertical="center"/>
    </xf>
    <xf numFmtId="41" fontId="5" fillId="4" borderId="25" xfId="3" applyFont="1" applyFill="1" applyBorder="1">
      <alignment vertical="center"/>
    </xf>
    <xf numFmtId="41" fontId="6" fillId="4" borderId="39" xfId="3" applyFont="1" applyFill="1" applyBorder="1">
      <alignment vertical="center"/>
    </xf>
    <xf numFmtId="41" fontId="5" fillId="4" borderId="5" xfId="3" applyFont="1" applyFill="1" applyBorder="1" applyAlignment="1">
      <alignment horizontal="center" vertical="center"/>
    </xf>
    <xf numFmtId="0" fontId="6" fillId="0" borderId="5" xfId="0" applyFont="1" applyBorder="1" applyAlignment="1">
      <alignment vertical="center" shrinkToFit="1"/>
    </xf>
    <xf numFmtId="41" fontId="6" fillId="4" borderId="25" xfId="3" applyFont="1" applyFill="1" applyBorder="1" applyAlignment="1">
      <alignment vertical="center" shrinkToFit="1"/>
    </xf>
    <xf numFmtId="41" fontId="5" fillId="4" borderId="25" xfId="3" applyFont="1" applyFill="1" applyBorder="1" applyAlignment="1">
      <alignment vertical="center" shrinkToFit="1"/>
    </xf>
    <xf numFmtId="41" fontId="6" fillId="4" borderId="39" xfId="3" applyFont="1" applyFill="1" applyBorder="1" applyAlignment="1">
      <alignment vertical="center" shrinkToFit="1"/>
    </xf>
    <xf numFmtId="0" fontId="6" fillId="0" borderId="14" xfId="3" applyNumberFormat="1" applyFont="1" applyBorder="1" applyAlignment="1">
      <alignment horizontal="center" vertical="center" shrinkToFit="1"/>
    </xf>
    <xf numFmtId="41" fontId="6" fillId="0" borderId="15" xfId="3" applyFont="1" applyBorder="1" applyAlignment="1">
      <alignment vertical="center" shrinkToFit="1"/>
    </xf>
    <xf numFmtId="41" fontId="6" fillId="0" borderId="15" xfId="3" applyFont="1" applyBorder="1" applyAlignment="1">
      <alignment horizontal="center" vertical="center" shrinkToFit="1"/>
    </xf>
    <xf numFmtId="41" fontId="6" fillId="0" borderId="15" xfId="3" applyFont="1" applyBorder="1" applyAlignment="1">
      <alignment horizontal="right" vertical="center" shrinkToFit="1"/>
    </xf>
    <xf numFmtId="41" fontId="6" fillId="0" borderId="16" xfId="3" applyFont="1" applyBorder="1" applyAlignment="1">
      <alignment vertical="center" shrinkToFit="1"/>
    </xf>
    <xf numFmtId="0" fontId="6" fillId="0" borderId="14" xfId="3" applyNumberFormat="1" applyFont="1" applyBorder="1" applyAlignment="1">
      <alignment horizontal="center" vertical="center"/>
    </xf>
    <xf numFmtId="41" fontId="6" fillId="0" borderId="13" xfId="3" applyFont="1" applyBorder="1" applyAlignment="1">
      <alignment horizontal="center" vertical="center"/>
    </xf>
    <xf numFmtId="41" fontId="6" fillId="0" borderId="15" xfId="3" applyFont="1" applyBorder="1" applyAlignment="1">
      <alignment horizontal="right" vertical="center"/>
    </xf>
    <xf numFmtId="0" fontId="5" fillId="0" borderId="14" xfId="3" applyNumberFormat="1" applyFont="1" applyBorder="1" applyAlignment="1">
      <alignment horizontal="center" vertical="center" shrinkToFit="1"/>
    </xf>
    <xf numFmtId="41" fontId="5" fillId="0" borderId="15" xfId="3" applyFont="1" applyBorder="1" applyAlignment="1">
      <alignment vertical="center" shrinkToFit="1"/>
    </xf>
    <xf numFmtId="0" fontId="8" fillId="0" borderId="0" xfId="5" applyFont="1" applyAlignment="1">
      <alignment horizontal="left"/>
    </xf>
    <xf numFmtId="0" fontId="8" fillId="0" borderId="0" xfId="3" applyNumberFormat="1" applyFont="1" applyAlignment="1"/>
    <xf numFmtId="0" fontId="8" fillId="0" borderId="0" xfId="6" applyFont="1" applyAlignment="1"/>
    <xf numFmtId="0" fontId="6" fillId="0" borderId="5" xfId="6" applyFont="1" applyBorder="1" applyAlignment="1">
      <alignment horizontal="center" vertical="center"/>
    </xf>
    <xf numFmtId="41" fontId="5" fillId="4" borderId="5" xfId="3" applyFont="1" applyFill="1" applyBorder="1">
      <alignment vertical="center"/>
    </xf>
    <xf numFmtId="41" fontId="5" fillId="4" borderId="5" xfId="3" applyFont="1" applyFill="1" applyBorder="1" applyAlignment="1">
      <alignment horizontal="right" vertical="center"/>
    </xf>
    <xf numFmtId="0" fontId="8" fillId="0" borderId="40" xfId="4" applyNumberFormat="1" applyFont="1" applyBorder="1" applyAlignment="1">
      <alignment horizontal="distributed" vertical="center"/>
    </xf>
    <xf numFmtId="41" fontId="8" fillId="0" borderId="40" xfId="4" applyFont="1" applyBorder="1" applyAlignment="1">
      <alignment horizontal="center" vertical="center"/>
    </xf>
    <xf numFmtId="41" fontId="8" fillId="0" borderId="40" xfId="4" applyFont="1" applyBorder="1" applyAlignment="1">
      <alignment horizontal="left" vertical="center"/>
    </xf>
    <xf numFmtId="41" fontId="8" fillId="0" borderId="41" xfId="4" applyFont="1" applyBorder="1">
      <alignment vertical="center"/>
    </xf>
    <xf numFmtId="0" fontId="8" fillId="0" borderId="19" xfId="4" applyNumberFormat="1" applyFont="1" applyBorder="1" applyAlignment="1">
      <alignment horizontal="distributed" vertical="center"/>
    </xf>
    <xf numFmtId="41" fontId="8" fillId="0" borderId="19" xfId="4" applyFont="1" applyBorder="1" applyAlignment="1">
      <alignment horizontal="center" vertical="center"/>
    </xf>
    <xf numFmtId="41" fontId="8" fillId="0" borderId="19" xfId="4" applyFont="1" applyBorder="1">
      <alignment vertical="center"/>
    </xf>
    <xf numFmtId="41" fontId="8" fillId="0" borderId="20" xfId="4" applyFont="1" applyBorder="1">
      <alignment vertical="center"/>
    </xf>
    <xf numFmtId="41" fontId="7" fillId="5" borderId="25" xfId="4" applyFont="1" applyFill="1" applyBorder="1" applyAlignment="1">
      <alignment horizontal="center" vertical="center"/>
    </xf>
    <xf numFmtId="41" fontId="16" fillId="5" borderId="39" xfId="4" applyFont="1" applyFill="1" applyBorder="1">
      <alignment vertical="center"/>
    </xf>
    <xf numFmtId="41" fontId="8" fillId="0" borderId="23" xfId="4" applyFont="1" applyBorder="1" applyAlignment="1">
      <alignment horizontal="center" vertical="center"/>
    </xf>
    <xf numFmtId="41" fontId="8" fillId="0" borderId="23" xfId="4" applyFont="1" applyBorder="1">
      <alignment vertical="center"/>
    </xf>
    <xf numFmtId="41" fontId="8" fillId="0" borderId="42" xfId="4" applyFont="1" applyBorder="1">
      <alignment vertical="center"/>
    </xf>
    <xf numFmtId="41" fontId="8" fillId="0" borderId="10" xfId="4" quotePrefix="1" applyFont="1" applyBorder="1" applyAlignment="1">
      <alignment horizontal="left" vertical="center" shrinkToFit="1"/>
    </xf>
    <xf numFmtId="37" fontId="8" fillId="0" borderId="0" xfId="4" quotePrefix="1" applyNumberFormat="1" applyFont="1" applyAlignment="1">
      <alignment horizontal="right"/>
    </xf>
    <xf numFmtId="41" fontId="8" fillId="0" borderId="43" xfId="4" applyFont="1" applyBorder="1" applyAlignment="1">
      <alignment horizontal="center" vertical="center"/>
    </xf>
    <xf numFmtId="41" fontId="8" fillId="0" borderId="44" xfId="4" applyFont="1" applyBorder="1" applyAlignment="1">
      <alignment horizontal="center" vertical="center"/>
    </xf>
    <xf numFmtId="41" fontId="8" fillId="0" borderId="45" xfId="4" applyFont="1" applyBorder="1" applyAlignment="1">
      <alignment horizontal="center" vertical="center"/>
    </xf>
    <xf numFmtId="41" fontId="8" fillId="0" borderId="46" xfId="4" applyFont="1" applyBorder="1" applyAlignment="1">
      <alignment horizontal="center" vertical="center"/>
    </xf>
    <xf numFmtId="10" fontId="8" fillId="6" borderId="44" xfId="1" quotePrefix="1" applyNumberFormat="1" applyFont="1" applyFill="1" applyBorder="1" applyAlignment="1">
      <alignment horizontal="center" vertical="center"/>
    </xf>
    <xf numFmtId="10" fontId="8" fillId="0" borderId="47" xfId="1" applyNumberFormat="1" applyFont="1" applyBorder="1" applyAlignment="1">
      <alignment horizontal="center" vertical="center"/>
    </xf>
    <xf numFmtId="10" fontId="8" fillId="0" borderId="46" xfId="1" applyNumberFormat="1" applyFont="1" applyBorder="1" applyAlignment="1">
      <alignment horizontal="center" vertical="center"/>
    </xf>
    <xf numFmtId="10" fontId="8" fillId="0" borderId="48" xfId="1" applyNumberFormat="1" applyFont="1" applyBorder="1" applyAlignment="1">
      <alignment horizontal="center" vertical="center"/>
    </xf>
    <xf numFmtId="10" fontId="8" fillId="6" borderId="49" xfId="1" quotePrefix="1" applyNumberFormat="1" applyFont="1" applyFill="1" applyBorder="1" applyAlignment="1">
      <alignment horizontal="center" vertical="center"/>
    </xf>
    <xf numFmtId="10" fontId="8" fillId="6" borderId="49" xfId="1" applyNumberFormat="1" applyFont="1" applyFill="1" applyBorder="1" applyAlignment="1">
      <alignment horizontal="center" vertical="center"/>
    </xf>
    <xf numFmtId="10" fontId="8" fillId="0" borderId="49" xfId="1" applyNumberFormat="1" applyFont="1" applyBorder="1" applyAlignment="1">
      <alignment horizontal="center" vertical="center"/>
    </xf>
    <xf numFmtId="10" fontId="8" fillId="0" borderId="50" xfId="1" applyNumberFormat="1" applyFont="1" applyBorder="1" applyAlignment="1">
      <alignment horizontal="center" vertical="center"/>
    </xf>
    <xf numFmtId="41" fontId="8" fillId="0" borderId="51" xfId="4" applyFont="1" applyBorder="1" applyAlignment="1">
      <alignment horizontal="center" vertical="center"/>
    </xf>
    <xf numFmtId="41" fontId="8" fillId="0" borderId="51" xfId="4" applyFont="1" applyBorder="1">
      <alignment vertical="center"/>
    </xf>
    <xf numFmtId="41" fontId="8" fillId="0" borderId="51" xfId="4" quotePrefix="1" applyFont="1" applyBorder="1" applyAlignment="1">
      <alignment horizontal="left" vertical="center"/>
    </xf>
    <xf numFmtId="41" fontId="8" fillId="0" borderId="51" xfId="4" quotePrefix="1" applyFont="1" applyBorder="1" applyAlignment="1">
      <alignment horizontal="left" vertical="center" shrinkToFit="1"/>
    </xf>
    <xf numFmtId="41" fontId="15" fillId="2" borderId="51" xfId="4" applyFont="1" applyFill="1" applyBorder="1">
      <alignment vertical="center"/>
    </xf>
    <xf numFmtId="41" fontId="8" fillId="2" borderId="51" xfId="4" applyFont="1" applyFill="1" applyBorder="1">
      <alignment vertical="center"/>
    </xf>
    <xf numFmtId="41" fontId="16" fillId="5" borderId="51" xfId="4" applyFont="1" applyFill="1" applyBorder="1">
      <alignment vertical="center"/>
    </xf>
    <xf numFmtId="182" fontId="8" fillId="6" borderId="44" xfId="1" quotePrefix="1" applyNumberFormat="1" applyFont="1" applyFill="1" applyBorder="1" applyAlignment="1">
      <alignment horizontal="center" vertical="center"/>
    </xf>
    <xf numFmtId="0" fontId="5" fillId="0" borderId="52" xfId="0" applyFont="1" applyBorder="1" applyAlignment="1">
      <alignment horizontal="center" vertical="center"/>
    </xf>
    <xf numFmtId="3" fontId="6" fillId="0" borderId="53" xfId="0" applyNumberFormat="1" applyFont="1" applyBorder="1" applyAlignment="1">
      <alignment horizontal="left" vertical="center"/>
    </xf>
    <xf numFmtId="3" fontId="6" fillId="0" borderId="53" xfId="0" applyNumberFormat="1" applyFont="1" applyBorder="1">
      <alignment vertical="center"/>
    </xf>
    <xf numFmtId="41" fontId="6" fillId="0" borderId="53" xfId="3" applyFont="1" applyBorder="1" applyAlignment="1">
      <alignment horizontal="center" vertical="center"/>
    </xf>
    <xf numFmtId="0" fontId="6" fillId="0" borderId="53" xfId="0" applyFont="1" applyBorder="1" applyAlignment="1">
      <alignment horizontal="center" vertical="center"/>
    </xf>
    <xf numFmtId="41" fontId="6" fillId="0" borderId="53" xfId="3" applyFont="1" applyBorder="1">
      <alignment vertical="center"/>
    </xf>
    <xf numFmtId="3" fontId="6" fillId="0" borderId="54" xfId="0" applyNumberFormat="1" applyFont="1" applyBorder="1" applyAlignment="1">
      <alignment horizontal="center" vertical="center"/>
    </xf>
    <xf numFmtId="0" fontId="5" fillId="0" borderId="17" xfId="0" applyFont="1" applyBorder="1" applyAlignment="1">
      <alignment horizontal="center" vertical="center"/>
    </xf>
    <xf numFmtId="3" fontId="6" fillId="0" borderId="2" xfId="0" applyNumberFormat="1" applyFont="1" applyBorder="1" applyAlignment="1">
      <alignment horizontal="left" vertical="center"/>
    </xf>
    <xf numFmtId="3" fontId="6" fillId="0" borderId="2" xfId="0" applyNumberFormat="1" applyFont="1" applyBorder="1">
      <alignment vertical="center"/>
    </xf>
    <xf numFmtId="0" fontId="6" fillId="0" borderId="2" xfId="0" applyFont="1" applyBorder="1" applyAlignment="1">
      <alignment horizontal="center" vertical="center"/>
    </xf>
    <xf numFmtId="3" fontId="6" fillId="0" borderId="10" xfId="0" applyNumberFormat="1" applyFont="1" applyBorder="1" applyAlignment="1">
      <alignment horizontal="center" vertical="center"/>
    </xf>
    <xf numFmtId="0" fontId="5" fillId="0" borderId="18" xfId="0" applyFont="1" applyBorder="1" applyAlignment="1">
      <alignment horizontal="center" vertical="center"/>
    </xf>
    <xf numFmtId="3" fontId="6" fillId="0" borderId="19" xfId="0" applyNumberFormat="1" applyFont="1" applyBorder="1" applyAlignment="1">
      <alignment horizontal="left" vertical="center"/>
    </xf>
    <xf numFmtId="3" fontId="6" fillId="0" borderId="19" xfId="0" applyNumberFormat="1" applyFont="1" applyBorder="1" applyAlignment="1">
      <alignment horizontal="center" vertical="center"/>
    </xf>
    <xf numFmtId="3" fontId="6" fillId="0" borderId="19" xfId="0" applyNumberFormat="1" applyFont="1" applyBorder="1">
      <alignment vertical="center"/>
    </xf>
    <xf numFmtId="0" fontId="6" fillId="0" borderId="19" xfId="0" applyFont="1" applyBorder="1" applyAlignment="1">
      <alignment horizontal="center" vertical="center"/>
    </xf>
    <xf numFmtId="3" fontId="6" fillId="0" borderId="20" xfId="0" applyNumberFormat="1" applyFont="1" applyBorder="1" applyAlignment="1">
      <alignment horizontal="center" vertical="center"/>
    </xf>
    <xf numFmtId="0" fontId="5" fillId="0" borderId="21" xfId="0" applyFont="1" applyBorder="1" applyAlignment="1">
      <alignment horizontal="center" vertical="center"/>
    </xf>
    <xf numFmtId="3" fontId="6" fillId="0" borderId="1" xfId="0" applyNumberFormat="1" applyFont="1" applyBorder="1" applyAlignment="1">
      <alignment horizontal="left" vertical="center"/>
    </xf>
    <xf numFmtId="3" fontId="6" fillId="0" borderId="1" xfId="0" applyNumberFormat="1" applyFont="1" applyBorder="1" applyAlignment="1">
      <alignment horizontal="center" vertical="center"/>
    </xf>
    <xf numFmtId="3" fontId="6" fillId="0" borderId="1" xfId="0" applyNumberFormat="1" applyFont="1" applyBorder="1">
      <alignment vertical="center"/>
    </xf>
    <xf numFmtId="0" fontId="6" fillId="0" borderId="1" xfId="0" applyFont="1" applyBorder="1" applyAlignment="1">
      <alignment horizontal="center" vertical="center"/>
    </xf>
    <xf numFmtId="3" fontId="6" fillId="0" borderId="9" xfId="0" applyNumberFormat="1" applyFont="1" applyBorder="1" applyAlignment="1">
      <alignment horizontal="center" vertical="center"/>
    </xf>
    <xf numFmtId="0" fontId="6" fillId="0" borderId="2" xfId="0" applyFont="1" applyBorder="1">
      <alignment vertical="center"/>
    </xf>
    <xf numFmtId="0" fontId="11" fillId="0" borderId="26" xfId="7" applyFont="1" applyBorder="1" applyAlignment="1">
      <alignment horizontal="center" vertical="center" wrapText="1"/>
    </xf>
    <xf numFmtId="41" fontId="11" fillId="0" borderId="26" xfId="8" applyFont="1" applyBorder="1" applyAlignment="1">
      <alignment vertical="center" shrinkToFit="1"/>
    </xf>
    <xf numFmtId="0" fontId="11" fillId="0" borderId="55" xfId="7" quotePrefix="1" applyFont="1" applyBorder="1" applyAlignment="1">
      <alignment vertical="center" wrapText="1"/>
    </xf>
    <xf numFmtId="41" fontId="12" fillId="0" borderId="0" xfId="3" applyFont="1" applyAlignment="1">
      <alignment horizontal="center" vertical="center"/>
    </xf>
    <xf numFmtId="41" fontId="13" fillId="0" borderId="0" xfId="3" applyFont="1">
      <alignment vertical="center"/>
    </xf>
    <xf numFmtId="0" fontId="7" fillId="0" borderId="0" xfId="0" applyFont="1" applyAlignment="1"/>
    <xf numFmtId="41" fontId="11" fillId="0" borderId="0" xfId="3" applyFont="1" applyAlignment="1">
      <alignment horizontal="left"/>
    </xf>
    <xf numFmtId="41" fontId="13" fillId="0" borderId="0" xfId="3" applyFont="1" applyAlignment="1">
      <alignment horizontal="left" vertical="center"/>
    </xf>
    <xf numFmtId="41" fontId="13" fillId="0" borderId="0" xfId="3" applyFont="1" applyAlignment="1">
      <alignment horizontal="left" vertical="center" shrinkToFit="1"/>
    </xf>
    <xf numFmtId="0" fontId="7" fillId="0" borderId="56" xfId="0" applyFont="1" applyBorder="1" applyAlignment="1"/>
    <xf numFmtId="0" fontId="8" fillId="0" borderId="34" xfId="0" applyFont="1" applyBorder="1" applyAlignment="1">
      <alignment horizontal="center" vertical="center"/>
    </xf>
    <xf numFmtId="41" fontId="7" fillId="0" borderId="29" xfId="3" quotePrefix="1" applyFont="1" applyBorder="1" applyAlignment="1">
      <alignment horizontal="left" vertical="center"/>
    </xf>
    <xf numFmtId="0" fontId="8" fillId="0" borderId="32" xfId="0" applyFont="1" applyBorder="1" applyAlignment="1">
      <alignment horizontal="center" vertical="center"/>
    </xf>
    <xf numFmtId="41" fontId="7" fillId="0" borderId="32" xfId="3" quotePrefix="1" applyFont="1" applyBorder="1" applyAlignment="1">
      <alignment horizontal="left" vertical="center"/>
    </xf>
    <xf numFmtId="41" fontId="8" fillId="0" borderId="32" xfId="3" quotePrefix="1" applyFont="1" applyBorder="1" applyAlignment="1">
      <alignment horizontal="center" vertical="center"/>
    </xf>
    <xf numFmtId="0" fontId="8" fillId="0" borderId="32" xfId="0" applyFont="1" applyBorder="1" applyAlignment="1">
      <alignment horizontal="center"/>
    </xf>
    <xf numFmtId="0" fontId="7" fillId="0" borderId="32" xfId="0" quotePrefix="1" applyFont="1" applyBorder="1" applyAlignment="1"/>
    <xf numFmtId="0" fontId="8" fillId="0" borderId="57" xfId="0" applyFont="1" applyBorder="1" applyAlignment="1">
      <alignment horizontal="center"/>
    </xf>
    <xf numFmtId="41" fontId="7" fillId="0" borderId="0" xfId="3" applyFont="1" applyAlignment="1">
      <alignment horizontal="center" vertical="center"/>
    </xf>
    <xf numFmtId="41" fontId="7" fillId="0" borderId="58" xfId="3" applyFont="1" applyBorder="1" applyAlignment="1">
      <alignment horizontal="center" vertical="center"/>
    </xf>
    <xf numFmtId="41" fontId="8" fillId="0" borderId="35" xfId="3" applyFont="1" applyBorder="1" applyAlignment="1">
      <alignment horizontal="center" vertical="center"/>
    </xf>
    <xf numFmtId="41" fontId="8" fillId="0" borderId="30" xfId="3" applyFont="1" applyBorder="1">
      <alignment vertical="center"/>
    </xf>
    <xf numFmtId="14" fontId="8" fillId="0" borderId="33" xfId="3" applyNumberFormat="1" applyFont="1" applyBorder="1">
      <alignment vertical="center"/>
    </xf>
    <xf numFmtId="41" fontId="8" fillId="0" borderId="33" xfId="3" applyFont="1" applyBorder="1">
      <alignment vertical="center"/>
    </xf>
    <xf numFmtId="0" fontId="8" fillId="0" borderId="33" xfId="0" applyFont="1" applyBorder="1" applyAlignment="1"/>
    <xf numFmtId="0" fontId="8" fillId="0" borderId="59" xfId="0" applyFont="1" applyBorder="1" applyAlignment="1"/>
    <xf numFmtId="41" fontId="7" fillId="0" borderId="58" xfId="3" applyFont="1" applyBorder="1">
      <alignment vertical="center"/>
    </xf>
    <xf numFmtId="0" fontId="8" fillId="0" borderId="33" xfId="0" quotePrefix="1" applyFont="1" applyBorder="1" applyAlignment="1"/>
    <xf numFmtId="41" fontId="8" fillId="0" borderId="33" xfId="3" applyFont="1" applyBorder="1" applyAlignment="1">
      <alignment vertical="center" shrinkToFit="1"/>
    </xf>
    <xf numFmtId="0" fontId="7" fillId="0" borderId="58" xfId="3" applyNumberFormat="1" applyFont="1" applyBorder="1" applyAlignment="1">
      <alignment horizontal="center" vertical="center" wrapText="1"/>
    </xf>
    <xf numFmtId="183" fontId="8" fillId="0" borderId="33" xfId="3" applyNumberFormat="1" applyFont="1" applyBorder="1">
      <alignment vertical="center"/>
    </xf>
    <xf numFmtId="178" fontId="8" fillId="0" borderId="33" xfId="3" applyNumberFormat="1" applyFont="1" applyBorder="1">
      <alignment vertical="center"/>
    </xf>
    <xf numFmtId="41" fontId="7" fillId="0" borderId="60" xfId="3" applyFont="1" applyBorder="1">
      <alignment vertical="center"/>
    </xf>
    <xf numFmtId="41" fontId="8" fillId="0" borderId="37" xfId="3" applyFont="1" applyBorder="1" applyAlignment="1">
      <alignment horizontal="center" vertical="center"/>
    </xf>
    <xf numFmtId="41" fontId="8" fillId="0" borderId="61" xfId="3" applyFont="1" applyBorder="1">
      <alignment vertical="center"/>
    </xf>
    <xf numFmtId="41" fontId="8" fillId="0" borderId="31" xfId="3" applyFont="1" applyBorder="1">
      <alignment vertical="center"/>
    </xf>
    <xf numFmtId="0" fontId="8" fillId="0" borderId="31" xfId="0" applyFont="1" applyBorder="1" applyAlignment="1"/>
    <xf numFmtId="1" fontId="8" fillId="0" borderId="31" xfId="0" applyNumberFormat="1" applyFont="1" applyBorder="1" applyAlignment="1"/>
    <xf numFmtId="0" fontId="8" fillId="0" borderId="62" xfId="0" applyFont="1" applyBorder="1" applyAlignment="1"/>
    <xf numFmtId="176" fontId="8" fillId="0" borderId="31" xfId="3" applyNumberFormat="1" applyFont="1" applyBorder="1">
      <alignment vertical="center"/>
    </xf>
    <xf numFmtId="41" fontId="8" fillId="0" borderId="33" xfId="3" applyFont="1" applyBorder="1" applyAlignment="1"/>
    <xf numFmtId="43" fontId="8" fillId="0" borderId="33" xfId="2" applyFont="1" applyBorder="1">
      <alignment vertical="center"/>
    </xf>
    <xf numFmtId="181" fontId="7" fillId="0" borderId="0" xfId="5" quotePrefix="1" applyNumberFormat="1" applyFont="1" applyAlignment="1">
      <alignment horizontal="left"/>
    </xf>
    <xf numFmtId="41" fontId="6" fillId="0" borderId="63" xfId="3" quotePrefix="1" applyFont="1" applyBorder="1" applyAlignment="1">
      <alignment horizontal="center" vertical="center"/>
    </xf>
    <xf numFmtId="41" fontId="6" fillId="0" borderId="63" xfId="3" applyFont="1" applyBorder="1">
      <alignment vertical="center"/>
    </xf>
    <xf numFmtId="41" fontId="6" fillId="0" borderId="63" xfId="3" applyFont="1" applyBorder="1" applyAlignment="1">
      <alignment horizontal="center" vertical="center"/>
    </xf>
    <xf numFmtId="41" fontId="6" fillId="0" borderId="63" xfId="3" applyFont="1" applyBorder="1" applyAlignment="1">
      <alignment horizontal="center" vertical="center" shrinkToFit="1"/>
    </xf>
    <xf numFmtId="41" fontId="6" fillId="0" borderId="63" xfId="3" applyFont="1" applyBorder="1" applyAlignment="1">
      <alignment horizontal="left" vertical="center" shrinkToFit="1"/>
    </xf>
    <xf numFmtId="41" fontId="6" fillId="7" borderId="63" xfId="3" quotePrefix="1" applyFont="1" applyFill="1" applyBorder="1" applyAlignment="1">
      <alignment horizontal="center" vertical="center"/>
    </xf>
    <xf numFmtId="41" fontId="6" fillId="7" borderId="63" xfId="3" applyFont="1" applyFill="1" applyBorder="1">
      <alignment vertical="center"/>
    </xf>
    <xf numFmtId="41" fontId="6" fillId="7" borderId="63" xfId="3" applyFont="1" applyFill="1" applyBorder="1" applyAlignment="1">
      <alignment horizontal="center" vertical="center"/>
    </xf>
    <xf numFmtId="41" fontId="6" fillId="7" borderId="63" xfId="3" applyFont="1" applyFill="1" applyBorder="1" applyAlignment="1">
      <alignment horizontal="center" vertical="center" shrinkToFit="1"/>
    </xf>
    <xf numFmtId="14" fontId="6" fillId="7" borderId="63" xfId="3" applyNumberFormat="1" applyFont="1" applyFill="1" applyBorder="1" applyAlignment="1">
      <alignment horizontal="center" vertical="center" shrinkToFit="1"/>
    </xf>
    <xf numFmtId="183" fontId="6" fillId="7" borderId="63" xfId="3" applyNumberFormat="1" applyFont="1" applyFill="1" applyBorder="1">
      <alignment vertical="center"/>
    </xf>
    <xf numFmtId="41" fontId="6" fillId="8" borderId="63" xfId="3" quotePrefix="1" applyFont="1" applyFill="1" applyBorder="1" applyAlignment="1">
      <alignment horizontal="center" vertical="center"/>
    </xf>
    <xf numFmtId="41" fontId="6" fillId="8" borderId="63" xfId="3" applyFont="1" applyFill="1" applyBorder="1">
      <alignment vertical="center"/>
    </xf>
    <xf numFmtId="41" fontId="6" fillId="8" borderId="63" xfId="3" applyFont="1" applyFill="1" applyBorder="1" applyAlignment="1">
      <alignment horizontal="center" vertical="center"/>
    </xf>
    <xf numFmtId="41" fontId="6" fillId="8" borderId="63" xfId="3" applyFont="1" applyFill="1" applyBorder="1" applyAlignment="1">
      <alignment horizontal="center" vertical="center" shrinkToFit="1"/>
    </xf>
    <xf numFmtId="41" fontId="6" fillId="9" borderId="63" xfId="3" quotePrefix="1" applyFont="1" applyFill="1" applyBorder="1" applyAlignment="1">
      <alignment horizontal="center" vertical="center"/>
    </xf>
    <xf numFmtId="41" fontId="6" fillId="9" borderId="63" xfId="3" applyFont="1" applyFill="1" applyBorder="1">
      <alignment vertical="center"/>
    </xf>
    <xf numFmtId="41" fontId="6" fillId="9" borderId="63" xfId="3" applyFont="1" applyFill="1" applyBorder="1" applyAlignment="1">
      <alignment horizontal="center" vertical="center"/>
    </xf>
    <xf numFmtId="41" fontId="6" fillId="10" borderId="87" xfId="3" quotePrefix="1" applyFont="1" applyFill="1" applyBorder="1" applyAlignment="1">
      <alignment horizontal="center" vertical="center"/>
    </xf>
    <xf numFmtId="41" fontId="6" fillId="10" borderId="87" xfId="3" applyFont="1" applyFill="1" applyBorder="1">
      <alignment vertical="center"/>
    </xf>
    <xf numFmtId="41" fontId="6" fillId="10" borderId="87" xfId="3" applyFont="1" applyFill="1" applyBorder="1" applyAlignment="1">
      <alignment horizontal="center" vertical="center"/>
    </xf>
    <xf numFmtId="41" fontId="6" fillId="10" borderId="87" xfId="3" applyFont="1" applyFill="1" applyBorder="1" applyAlignment="1">
      <alignment horizontal="center" vertical="center" shrinkToFit="1"/>
    </xf>
    <xf numFmtId="41" fontId="6" fillId="9" borderId="63" xfId="3" applyFont="1" applyFill="1" applyBorder="1" applyAlignment="1">
      <alignment horizontal="center" vertical="center" wrapText="1" shrinkToFit="1"/>
    </xf>
    <xf numFmtId="3" fontId="21" fillId="0" borderId="53" xfId="0" applyNumberFormat="1" applyFont="1" applyBorder="1" applyAlignment="1">
      <alignment horizontal="center" vertical="center"/>
    </xf>
    <xf numFmtId="41" fontId="6" fillId="0" borderId="15" xfId="3" applyFont="1" applyBorder="1" applyAlignment="1">
      <alignment horizontal="left" vertical="center"/>
    </xf>
    <xf numFmtId="41" fontId="21" fillId="0" borderId="5" xfId="3" applyFont="1" applyBorder="1" applyAlignment="1">
      <alignment horizontal="left" vertical="center"/>
    </xf>
    <xf numFmtId="176" fontId="6" fillId="0" borderId="5" xfId="3" applyNumberFormat="1" applyFont="1" applyBorder="1" applyAlignment="1">
      <alignment horizontal="center" vertical="center" shrinkToFit="1"/>
    </xf>
    <xf numFmtId="187" fontId="6" fillId="0" borderId="63" xfId="3" applyNumberFormat="1" applyFont="1" applyBorder="1" applyAlignment="1">
      <alignment horizontal="center" vertical="center"/>
    </xf>
    <xf numFmtId="0" fontId="6" fillId="0" borderId="90" xfId="0" applyFont="1" applyBorder="1" applyAlignment="1">
      <alignment horizontal="center" vertical="center"/>
    </xf>
    <xf numFmtId="188" fontId="8" fillId="0" borderId="33" xfId="3" applyNumberFormat="1" applyFont="1" applyBorder="1">
      <alignment vertical="center"/>
    </xf>
    <xf numFmtId="179" fontId="6" fillId="0" borderId="15" xfId="3" applyNumberFormat="1" applyFont="1" applyBorder="1" applyAlignment="1">
      <alignment horizontal="center" vertical="center"/>
    </xf>
    <xf numFmtId="0" fontId="27" fillId="0" borderId="0" xfId="3" applyNumberFormat="1" applyFont="1" applyAlignment="1">
      <alignment horizontal="center" shrinkToFit="1"/>
    </xf>
    <xf numFmtId="41" fontId="13" fillId="0" borderId="0" xfId="3" applyFont="1" applyAlignment="1">
      <alignment shrinkToFit="1"/>
    </xf>
    <xf numFmtId="0" fontId="18" fillId="0" borderId="0" xfId="6" applyFont="1" applyAlignment="1">
      <alignment shrinkToFit="1"/>
    </xf>
    <xf numFmtId="41" fontId="13" fillId="0" borderId="16" xfId="3" applyFont="1" applyBorder="1" applyAlignment="1">
      <alignment vertical="center" shrinkToFit="1"/>
    </xf>
    <xf numFmtId="41" fontId="13" fillId="0" borderId="12" xfId="3" applyFont="1" applyBorder="1" applyAlignment="1">
      <alignment vertical="center" shrinkToFit="1"/>
    </xf>
    <xf numFmtId="41" fontId="13" fillId="4" borderId="12" xfId="3" applyFont="1" applyFill="1" applyBorder="1" applyAlignment="1">
      <alignment vertical="center" shrinkToFit="1"/>
    </xf>
    <xf numFmtId="0" fontId="13" fillId="0" borderId="12" xfId="0" applyFont="1" applyBorder="1" applyAlignment="1">
      <alignment vertical="center" shrinkToFit="1"/>
    </xf>
    <xf numFmtId="41" fontId="13" fillId="4" borderId="39" xfId="3" applyFont="1" applyFill="1" applyBorder="1" applyAlignment="1">
      <alignment vertical="center" shrinkToFit="1"/>
    </xf>
    <xf numFmtId="41" fontId="13" fillId="0" borderId="0" xfId="3" applyFont="1" applyAlignment="1">
      <alignment vertical="center" shrinkToFit="1"/>
    </xf>
    <xf numFmtId="10" fontId="8" fillId="0" borderId="0" xfId="4" applyNumberFormat="1" applyFont="1">
      <alignment vertical="center"/>
    </xf>
    <xf numFmtId="183" fontId="6" fillId="0" borderId="5" xfId="3" applyNumberFormat="1" applyFont="1" applyBorder="1" applyAlignment="1">
      <alignment horizontal="center" vertical="center" shrinkToFit="1"/>
    </xf>
    <xf numFmtId="14" fontId="6" fillId="0" borderId="0" xfId="3" quotePrefix="1" applyNumberFormat="1" applyFont="1">
      <alignment vertical="center"/>
    </xf>
    <xf numFmtId="41" fontId="6" fillId="0" borderId="0" xfId="3" quotePrefix="1" applyFont="1">
      <alignment vertical="center"/>
    </xf>
    <xf numFmtId="0" fontId="28" fillId="0" borderId="0" xfId="0" applyFont="1" applyAlignment="1"/>
    <xf numFmtId="0" fontId="28" fillId="0" borderId="91" xfId="0" applyFont="1" applyBorder="1" applyAlignment="1"/>
    <xf numFmtId="0" fontId="28" fillId="0" borderId="92" xfId="0" applyFont="1" applyBorder="1" applyAlignment="1"/>
    <xf numFmtId="0" fontId="28" fillId="0" borderId="93" xfId="0" applyFont="1" applyBorder="1" applyAlignment="1"/>
    <xf numFmtId="0" fontId="28" fillId="0" borderId="97" xfId="0" applyFont="1" applyBorder="1" applyAlignment="1"/>
    <xf numFmtId="0" fontId="30" fillId="0" borderId="0" xfId="0" applyFont="1" applyAlignment="1"/>
    <xf numFmtId="0" fontId="28" fillId="0" borderId="98" xfId="0" applyFont="1" applyBorder="1" applyAlignment="1"/>
    <xf numFmtId="0" fontId="31" fillId="0" borderId="0" xfId="0" applyFont="1" applyAlignment="1">
      <alignment horizontal="center"/>
    </xf>
    <xf numFmtId="0" fontId="31" fillId="0" borderId="0" xfId="0" applyFont="1" applyAlignment="1">
      <alignment vertical="center" wrapText="1"/>
    </xf>
    <xf numFmtId="0" fontId="32" fillId="0" borderId="0" xfId="0" applyFont="1" applyAlignment="1">
      <alignment vertical="center" wrapText="1"/>
    </xf>
    <xf numFmtId="0" fontId="33" fillId="0" borderId="0" xfId="0" applyFont="1">
      <alignment vertical="center"/>
    </xf>
    <xf numFmtId="0" fontId="31" fillId="0" borderId="0" xfId="0" applyFont="1">
      <alignment vertical="center"/>
    </xf>
    <xf numFmtId="0" fontId="28" fillId="0" borderId="94" xfId="0" applyFont="1" applyBorder="1" applyAlignment="1"/>
    <xf numFmtId="0" fontId="28" fillId="0" borderId="95" xfId="0" applyFont="1" applyBorder="1" applyAlignment="1"/>
    <xf numFmtId="0" fontId="28" fillId="0" borderId="96" xfId="0" applyFont="1" applyBorder="1" applyAlignment="1"/>
    <xf numFmtId="9" fontId="8" fillId="0" borderId="0" xfId="4" applyNumberFormat="1" applyFont="1">
      <alignment vertical="center"/>
    </xf>
    <xf numFmtId="0" fontId="32"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applyAlignment="1">
      <alignment horizontal="center" vertical="center"/>
    </xf>
    <xf numFmtId="41" fontId="8" fillId="0" borderId="64" xfId="4" applyFont="1" applyBorder="1" applyAlignment="1">
      <alignment horizontal="center" vertical="center"/>
    </xf>
    <xf numFmtId="41" fontId="8" fillId="0" borderId="65" xfId="4" applyFont="1" applyBorder="1" applyAlignment="1">
      <alignment horizontal="center" vertical="center"/>
    </xf>
    <xf numFmtId="41" fontId="8" fillId="0" borderId="66" xfId="4" applyFont="1" applyBorder="1" applyAlignment="1">
      <alignment horizontal="center" vertical="center"/>
    </xf>
    <xf numFmtId="41" fontId="8" fillId="0" borderId="27" xfId="4" applyFont="1" applyBorder="1" applyAlignment="1">
      <alignment horizontal="center" vertical="center"/>
    </xf>
    <xf numFmtId="41" fontId="8" fillId="0" borderId="67" xfId="4" applyFont="1" applyBorder="1" applyAlignment="1">
      <alignment horizontal="center" vertical="center"/>
    </xf>
    <xf numFmtId="41" fontId="8" fillId="0" borderId="68" xfId="4" applyFont="1" applyBorder="1" applyAlignment="1">
      <alignment horizontal="center" vertical="center"/>
    </xf>
    <xf numFmtId="41" fontId="8" fillId="0" borderId="69" xfId="4" applyFont="1" applyBorder="1" applyAlignment="1">
      <alignment horizontal="center" vertical="center"/>
    </xf>
    <xf numFmtId="41" fontId="8" fillId="0" borderId="70" xfId="4" applyFont="1" applyBorder="1" applyAlignment="1">
      <alignment horizontal="center" vertical="center"/>
    </xf>
    <xf numFmtId="41" fontId="8" fillId="0" borderId="71" xfId="4" applyFont="1" applyBorder="1" applyAlignment="1">
      <alignment horizontal="center" vertical="center" textRotation="255"/>
    </xf>
    <xf numFmtId="41" fontId="8" fillId="0" borderId="14" xfId="4" applyFont="1" applyBorder="1" applyAlignment="1">
      <alignment horizontal="center" vertical="center" textRotation="255"/>
    </xf>
    <xf numFmtId="0" fontId="8" fillId="0" borderId="23" xfId="4" applyNumberFormat="1" applyFont="1" applyBorder="1" applyAlignment="1">
      <alignment horizontal="center" vertical="center" textRotation="255"/>
    </xf>
    <xf numFmtId="0" fontId="8" fillId="0" borderId="15" xfId="4" applyNumberFormat="1" applyFont="1" applyBorder="1" applyAlignment="1">
      <alignment horizontal="center" vertical="center" textRotation="255"/>
    </xf>
    <xf numFmtId="0" fontId="8" fillId="0" borderId="4" xfId="4" applyNumberFormat="1" applyFont="1" applyBorder="1" applyAlignment="1">
      <alignment horizontal="center" vertical="center" textRotation="255"/>
    </xf>
    <xf numFmtId="41" fontId="8" fillId="0" borderId="15" xfId="4" applyFont="1" applyBorder="1" applyAlignment="1">
      <alignment horizontal="center" vertical="center"/>
    </xf>
    <xf numFmtId="0" fontId="7" fillId="5" borderId="24" xfId="4" applyNumberFormat="1" applyFont="1" applyFill="1" applyBorder="1" applyAlignment="1">
      <alignment horizontal="distributed" vertical="center"/>
    </xf>
    <xf numFmtId="0" fontId="7" fillId="5" borderId="25" xfId="4" applyNumberFormat="1" applyFont="1" applyFill="1" applyBorder="1" applyAlignment="1">
      <alignment horizontal="distributed" vertical="center"/>
    </xf>
    <xf numFmtId="41" fontId="8" fillId="0" borderId="0" xfId="4" applyFont="1" applyAlignment="1">
      <alignment horizontal="center" vertical="center"/>
    </xf>
    <xf numFmtId="0" fontId="8" fillId="0" borderId="22" xfId="4" applyNumberFormat="1" applyFont="1" applyBorder="1" applyAlignment="1">
      <alignment horizontal="distributed" vertical="center"/>
    </xf>
    <xf numFmtId="0" fontId="8" fillId="0" borderId="5" xfId="4" applyNumberFormat="1" applyFont="1" applyBorder="1" applyAlignment="1">
      <alignment horizontal="distributed" vertical="center"/>
    </xf>
    <xf numFmtId="0" fontId="8" fillId="2" borderId="22" xfId="4" applyNumberFormat="1" applyFont="1" applyFill="1" applyBorder="1" applyAlignment="1">
      <alignment horizontal="distributed" vertical="center"/>
    </xf>
    <xf numFmtId="0" fontId="8" fillId="2" borderId="5" xfId="4" applyNumberFormat="1" applyFont="1" applyFill="1" applyBorder="1" applyAlignment="1">
      <alignment horizontal="distributed" vertical="center"/>
    </xf>
    <xf numFmtId="0" fontId="11" fillId="0" borderId="0" xfId="7" quotePrefix="1" applyFont="1" applyAlignment="1"/>
    <xf numFmtId="0" fontId="11" fillId="0" borderId="72" xfId="7" quotePrefix="1" applyFont="1" applyBorder="1" applyAlignment="1">
      <alignment horizontal="center" vertical="center"/>
    </xf>
    <xf numFmtId="0" fontId="11" fillId="0" borderId="73" xfId="7" quotePrefix="1" applyFont="1" applyBorder="1" applyAlignment="1">
      <alignment horizontal="center" vertical="center"/>
    </xf>
    <xf numFmtId="0" fontId="11" fillId="0" borderId="74" xfId="7" quotePrefix="1" applyFont="1" applyBorder="1" applyAlignment="1">
      <alignment horizontal="center" vertical="center"/>
    </xf>
    <xf numFmtId="0" fontId="11" fillId="0" borderId="75" xfId="7" quotePrefix="1" applyFont="1" applyBorder="1" applyAlignment="1">
      <alignment horizontal="center" vertical="center"/>
    </xf>
    <xf numFmtId="0" fontId="11" fillId="0" borderId="76" xfId="7" quotePrefix="1" applyFont="1" applyBorder="1" applyAlignment="1">
      <alignment horizontal="center" vertical="center"/>
    </xf>
    <xf numFmtId="0" fontId="11" fillId="0" borderId="13" xfId="7" quotePrefix="1" applyFont="1" applyBorder="1" applyAlignment="1">
      <alignment horizontal="center" vertical="center" wrapText="1"/>
    </xf>
    <xf numFmtId="0" fontId="11" fillId="0" borderId="76" xfId="7" quotePrefix="1" applyFont="1" applyBorder="1" applyAlignment="1">
      <alignment horizontal="center" vertical="center" shrinkToFit="1"/>
    </xf>
    <xf numFmtId="0" fontId="11" fillId="0" borderId="77" xfId="7" quotePrefix="1" applyFont="1" applyBorder="1" applyAlignment="1">
      <alignment horizontal="center" vertical="center"/>
    </xf>
    <xf numFmtId="0" fontId="11" fillId="0" borderId="78" xfId="7" quotePrefix="1" applyFont="1" applyBorder="1" applyAlignment="1">
      <alignment horizontal="center" vertical="center" wrapText="1"/>
    </xf>
    <xf numFmtId="0" fontId="4" fillId="0" borderId="0" xfId="7" quotePrefix="1" applyFont="1">
      <alignment vertical="center"/>
    </xf>
    <xf numFmtId="41" fontId="4" fillId="0" borderId="79" xfId="8" quotePrefix="1" applyFont="1" applyBorder="1" applyAlignment="1">
      <alignment horizontal="center" vertical="center" wrapText="1" shrinkToFit="1"/>
    </xf>
    <xf numFmtId="41" fontId="4" fillId="0" borderId="14" xfId="8" quotePrefix="1" applyFont="1" applyBorder="1" applyAlignment="1">
      <alignment horizontal="center" vertical="center" shrinkToFit="1"/>
    </xf>
    <xf numFmtId="41" fontId="4" fillId="0" borderId="79" xfId="8" quotePrefix="1" applyFont="1" applyBorder="1" applyAlignment="1">
      <alignment horizontal="center" vertical="center" shrinkToFit="1"/>
    </xf>
    <xf numFmtId="41" fontId="11" fillId="0" borderId="38" xfId="8" quotePrefix="1" applyFont="1" applyBorder="1" applyAlignment="1">
      <alignment horizontal="center" vertical="center" wrapText="1" shrinkToFit="1"/>
    </xf>
    <xf numFmtId="41" fontId="11" fillId="0" borderId="80" xfId="8" quotePrefix="1" applyFont="1" applyBorder="1" applyAlignment="1">
      <alignment horizontal="center" vertical="center" wrapText="1" shrinkToFit="1"/>
    </xf>
    <xf numFmtId="0" fontId="10" fillId="0" borderId="0" xfId="3" applyNumberFormat="1" applyFont="1" applyAlignment="1">
      <alignment horizontal="center" vertical="center"/>
    </xf>
    <xf numFmtId="0" fontId="6" fillId="0" borderId="81" xfId="3" applyNumberFormat="1" applyFont="1" applyBorder="1" applyAlignment="1">
      <alignment horizontal="center" vertical="center"/>
    </xf>
    <xf numFmtId="0" fontId="6" fillId="0" borderId="82" xfId="3" applyNumberFormat="1" applyFont="1" applyBorder="1" applyAlignment="1">
      <alignment horizontal="center" vertical="center"/>
    </xf>
    <xf numFmtId="41" fontId="6" fillId="0" borderId="76" xfId="3" applyFont="1" applyBorder="1" applyAlignment="1">
      <alignment horizontal="center" vertical="center"/>
    </xf>
    <xf numFmtId="41" fontId="6" fillId="0" borderId="13" xfId="3" applyFont="1" applyBorder="1" applyAlignment="1">
      <alignment horizontal="center" vertical="center"/>
    </xf>
    <xf numFmtId="41" fontId="13" fillId="0" borderId="77" xfId="3" applyFont="1" applyBorder="1" applyAlignment="1">
      <alignment horizontal="center" vertical="center" shrinkToFit="1"/>
    </xf>
    <xf numFmtId="41" fontId="13" fillId="0" borderId="78" xfId="3" applyFont="1" applyBorder="1" applyAlignment="1">
      <alignment horizontal="center" vertical="center" shrinkToFit="1"/>
    </xf>
    <xf numFmtId="41" fontId="6" fillId="0" borderId="22" xfId="3" applyFont="1" applyBorder="1" applyAlignment="1">
      <alignment horizontal="center" vertical="center" shrinkToFit="1"/>
    </xf>
    <xf numFmtId="41" fontId="6" fillId="0" borderId="5" xfId="3" applyFont="1" applyBorder="1" applyAlignment="1">
      <alignment horizontal="center" vertical="center" shrinkToFit="1"/>
    </xf>
    <xf numFmtId="41" fontId="5" fillId="4" borderId="22" xfId="3" applyFont="1" applyFill="1" applyBorder="1" applyAlignment="1">
      <alignment horizontal="center" vertical="center" shrinkToFit="1"/>
    </xf>
    <xf numFmtId="41" fontId="5" fillId="4" borderId="5" xfId="3" applyFont="1" applyFill="1" applyBorder="1" applyAlignment="1">
      <alignment horizontal="center" vertical="center" shrinkToFit="1"/>
    </xf>
    <xf numFmtId="0" fontId="5" fillId="4" borderId="24" xfId="3" applyNumberFormat="1" applyFont="1" applyFill="1" applyBorder="1" applyAlignment="1">
      <alignment horizontal="center" vertical="center"/>
    </xf>
    <xf numFmtId="0" fontId="5" fillId="4" borderId="25" xfId="3" applyNumberFormat="1" applyFont="1" applyFill="1" applyBorder="1" applyAlignment="1">
      <alignment horizontal="center" vertical="center"/>
    </xf>
    <xf numFmtId="41" fontId="5" fillId="4" borderId="22" xfId="3" applyFont="1" applyFill="1" applyBorder="1" applyAlignment="1">
      <alignment horizontal="center" vertical="center"/>
    </xf>
    <xf numFmtId="41" fontId="5" fillId="4" borderId="5" xfId="3" applyFont="1" applyFill="1" applyBorder="1" applyAlignment="1">
      <alignment horizontal="center" vertical="center"/>
    </xf>
    <xf numFmtId="0" fontId="6" fillId="2" borderId="79" xfId="3" applyNumberFormat="1" applyFont="1" applyFill="1" applyBorder="1" applyAlignment="1">
      <alignment horizontal="center" vertical="center" wrapText="1"/>
    </xf>
    <xf numFmtId="0" fontId="6" fillId="2" borderId="71" xfId="3" applyNumberFormat="1" applyFont="1" applyFill="1" applyBorder="1" applyAlignment="1">
      <alignment horizontal="center" vertical="center" wrapText="1"/>
    </xf>
    <xf numFmtId="0" fontId="6" fillId="0" borderId="14" xfId="3" applyNumberFormat="1" applyFont="1" applyBorder="1" applyAlignment="1">
      <alignment horizontal="center" vertical="center" wrapText="1"/>
    </xf>
    <xf numFmtId="0" fontId="6" fillId="0" borderId="22" xfId="3" applyNumberFormat="1" applyFont="1" applyBorder="1" applyAlignment="1">
      <alignment horizontal="center" vertical="center" wrapText="1"/>
    </xf>
    <xf numFmtId="41" fontId="6" fillId="2" borderId="79" xfId="3" applyFont="1" applyFill="1" applyBorder="1" applyAlignment="1">
      <alignment horizontal="center" vertical="center"/>
    </xf>
    <xf numFmtId="41" fontId="6" fillId="2" borderId="71" xfId="3" applyFont="1" applyFill="1" applyBorder="1" applyAlignment="1">
      <alignment horizontal="center" vertical="center"/>
    </xf>
    <xf numFmtId="41" fontId="6" fillId="0" borderId="71" xfId="3" applyFont="1" applyBorder="1" applyAlignment="1">
      <alignment horizontal="center" vertical="center"/>
    </xf>
    <xf numFmtId="41" fontId="6" fillId="0" borderId="14" xfId="3" applyFont="1" applyBorder="1" applyAlignment="1">
      <alignment horizontal="center" vertical="center"/>
    </xf>
    <xf numFmtId="41" fontId="6" fillId="0" borderId="77" xfId="3" applyFont="1" applyBorder="1" applyAlignment="1">
      <alignment horizontal="center" vertical="center"/>
    </xf>
    <xf numFmtId="41" fontId="6" fillId="0" borderId="78" xfId="3" applyFont="1" applyBorder="1" applyAlignment="1">
      <alignment horizontal="center" vertical="center"/>
    </xf>
    <xf numFmtId="0" fontId="6" fillId="0" borderId="79" xfId="3" applyNumberFormat="1" applyFont="1" applyBorder="1" applyAlignment="1">
      <alignment horizontal="center" vertical="center" wrapText="1"/>
    </xf>
    <xf numFmtId="0" fontId="6" fillId="0" borderId="71" xfId="3" applyNumberFormat="1" applyFont="1" applyBorder="1" applyAlignment="1">
      <alignment horizontal="center" vertical="center" wrapText="1"/>
    </xf>
    <xf numFmtId="41" fontId="6" fillId="0" borderId="79" xfId="3" applyFont="1" applyBorder="1" applyAlignment="1">
      <alignment horizontal="center" vertical="center"/>
    </xf>
    <xf numFmtId="41" fontId="6" fillId="0" borderId="77" xfId="3" applyFont="1" applyBorder="1" applyAlignment="1">
      <alignment horizontal="center" vertical="center" shrinkToFit="1"/>
    </xf>
    <xf numFmtId="41" fontId="6" fillId="0" borderId="78" xfId="3" applyFont="1" applyBorder="1" applyAlignment="1">
      <alignment horizontal="center" vertical="center" shrinkToFit="1"/>
    </xf>
    <xf numFmtId="0" fontId="5" fillId="4" borderId="24" xfId="3" applyNumberFormat="1" applyFont="1" applyFill="1" applyBorder="1" applyAlignment="1">
      <alignment horizontal="center" vertical="center" shrinkToFit="1"/>
    </xf>
    <xf numFmtId="0" fontId="5" fillId="4" borderId="25" xfId="3" applyNumberFormat="1" applyFont="1" applyFill="1" applyBorder="1" applyAlignment="1">
      <alignment horizontal="center" vertical="center" shrinkToFit="1"/>
    </xf>
    <xf numFmtId="0" fontId="6" fillId="0" borderId="76" xfId="3" applyNumberFormat="1" applyFont="1" applyBorder="1" applyAlignment="1">
      <alignment horizontal="center" vertical="center"/>
    </xf>
    <xf numFmtId="0" fontId="6" fillId="0" borderId="13" xfId="3" applyNumberFormat="1" applyFont="1" applyBorder="1" applyAlignment="1">
      <alignment horizontal="center" vertical="center"/>
    </xf>
    <xf numFmtId="179" fontId="6" fillId="0" borderId="76" xfId="3" applyNumberFormat="1" applyFont="1" applyBorder="1" applyAlignment="1">
      <alignment horizontal="center" vertical="center"/>
    </xf>
    <xf numFmtId="179" fontId="6" fillId="0" borderId="13" xfId="3" applyNumberFormat="1" applyFont="1" applyBorder="1" applyAlignment="1">
      <alignment horizontal="center" vertical="center"/>
    </xf>
    <xf numFmtId="0" fontId="6" fillId="0" borderId="77" xfId="3" applyNumberFormat="1" applyFont="1" applyBorder="1" applyAlignment="1">
      <alignment horizontal="center" vertical="center"/>
    </xf>
    <xf numFmtId="0" fontId="6" fillId="0" borderId="78" xfId="3" applyNumberFormat="1" applyFont="1" applyBorder="1" applyAlignment="1">
      <alignment horizontal="center" vertical="center"/>
    </xf>
    <xf numFmtId="0" fontId="6" fillId="0" borderId="2"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xf numFmtId="0" fontId="5" fillId="0" borderId="64" xfId="0" applyFont="1" applyBorder="1" applyAlignment="1">
      <alignment horizontal="center" vertical="center"/>
    </xf>
    <xf numFmtId="0" fontId="5" fillId="0" borderId="66" xfId="0" applyFont="1" applyBorder="1" applyAlignment="1">
      <alignment horizontal="center" vertical="center"/>
    </xf>
    <xf numFmtId="0" fontId="5" fillId="0" borderId="65" xfId="0" applyFont="1" applyBorder="1" applyAlignment="1">
      <alignment horizontal="center" vertical="center"/>
    </xf>
    <xf numFmtId="0" fontId="5" fillId="0" borderId="27" xfId="0" applyFont="1" applyBorder="1" applyAlignment="1">
      <alignment horizontal="center" vertical="center"/>
    </xf>
    <xf numFmtId="0" fontId="5" fillId="0" borderId="76" xfId="0" applyFont="1" applyBorder="1" applyAlignment="1">
      <alignment horizontal="center" vertical="center"/>
    </xf>
    <xf numFmtId="0" fontId="5" fillId="0" borderId="76" xfId="3" applyNumberFormat="1" applyFont="1" applyBorder="1" applyAlignment="1">
      <alignment horizontal="center" vertical="center"/>
    </xf>
    <xf numFmtId="0" fontId="5" fillId="0" borderId="65" xfId="3" applyNumberFormat="1" applyFont="1" applyBorder="1" applyAlignment="1">
      <alignment horizontal="center" vertical="center"/>
    </xf>
    <xf numFmtId="0" fontId="5" fillId="0" borderId="27" xfId="3" applyNumberFormat="1" applyFont="1" applyBorder="1" applyAlignment="1">
      <alignment horizontal="center" vertical="center"/>
    </xf>
    <xf numFmtId="0" fontId="5" fillId="0" borderId="67" xfId="0" applyFont="1" applyBorder="1" applyAlignment="1">
      <alignment horizontal="center" vertical="center"/>
    </xf>
    <xf numFmtId="0" fontId="5" fillId="0" borderId="68" xfId="0" applyFont="1" applyBorder="1" applyAlignment="1">
      <alignment horizontal="center" vertical="center"/>
    </xf>
    <xf numFmtId="41" fontId="6" fillId="9" borderId="85" xfId="3" applyFont="1" applyFill="1" applyBorder="1" applyAlignment="1">
      <alignment horizontal="center" vertical="center" shrinkToFit="1"/>
    </xf>
    <xf numFmtId="41" fontId="6" fillId="9" borderId="86" xfId="3" applyFont="1" applyFill="1" applyBorder="1" applyAlignment="1">
      <alignment horizontal="center" vertical="center" shrinkToFit="1"/>
    </xf>
    <xf numFmtId="41" fontId="6" fillId="9" borderId="87" xfId="3" applyFont="1" applyFill="1" applyBorder="1" applyAlignment="1">
      <alignment horizontal="center" vertical="center" shrinkToFit="1"/>
    </xf>
    <xf numFmtId="41" fontId="6" fillId="9" borderId="63" xfId="3" applyFont="1" applyFill="1" applyBorder="1" applyAlignment="1">
      <alignment horizontal="center" vertical="center" shrinkToFit="1"/>
    </xf>
    <xf numFmtId="41" fontId="6" fillId="0" borderId="83" xfId="3" applyFont="1" applyBorder="1" applyAlignment="1">
      <alignment horizontal="center" vertical="center"/>
    </xf>
    <xf numFmtId="41" fontId="6" fillId="0" borderId="18" xfId="3" applyFont="1" applyBorder="1" applyAlignment="1">
      <alignment horizontal="center" vertical="center"/>
    </xf>
    <xf numFmtId="41" fontId="6" fillId="0" borderId="28" xfId="3" applyFont="1" applyBorder="1" applyAlignment="1">
      <alignment horizontal="center" vertical="center"/>
    </xf>
    <xf numFmtId="41" fontId="6" fillId="0" borderId="19" xfId="3" applyFont="1" applyBorder="1" applyAlignment="1">
      <alignment horizontal="center" vertical="center"/>
    </xf>
    <xf numFmtId="41" fontId="6" fillId="0" borderId="76" xfId="3" applyFont="1" applyBorder="1" applyAlignment="1">
      <alignment horizontal="center"/>
    </xf>
    <xf numFmtId="41" fontId="6" fillId="0" borderId="84" xfId="3" applyFont="1" applyBorder="1" applyAlignment="1">
      <alignment horizontal="center" vertical="center" shrinkToFit="1"/>
    </xf>
    <xf numFmtId="41" fontId="6" fillId="0" borderId="20" xfId="3" applyFont="1" applyBorder="1" applyAlignment="1">
      <alignment horizontal="center" vertical="center" shrinkToFit="1"/>
    </xf>
    <xf numFmtId="41" fontId="17" fillId="0" borderId="88" xfId="3" applyFont="1" applyBorder="1" applyAlignment="1">
      <alignment horizontal="center" vertical="center"/>
    </xf>
    <xf numFmtId="41" fontId="7" fillId="0" borderId="36" xfId="3" applyFont="1" applyBorder="1" applyAlignment="1">
      <alignment horizontal="center" vertical="center"/>
    </xf>
    <xf numFmtId="41" fontId="7" fillId="0" borderId="89" xfId="3" applyFont="1" applyBorder="1" applyAlignment="1">
      <alignment horizontal="center" vertical="center"/>
    </xf>
  </cellXfs>
  <cellStyles count="12">
    <cellStyle name="백분율" xfId="1" builtinId="5"/>
    <cellStyle name="쉼표" xfId="2" builtinId="3"/>
    <cellStyle name="쉼표 [0]" xfId="3" builtinId="6"/>
    <cellStyle name="쉼표 [0] 3" xfId="8" xr:uid="{00000000-0005-0000-0000-000031000000}"/>
    <cellStyle name="열어 본 하이퍼링크" xfId="11" builtinId="9" hidden="1"/>
    <cellStyle name="콤마 [0]_1차설변원가계산서" xfId="4" xr:uid="{00000000-0005-0000-0000-000032000000}"/>
    <cellStyle name="표준" xfId="0" builtinId="0"/>
    <cellStyle name="표준 10" xfId="5" xr:uid="{00000000-0005-0000-0000-000033000000}"/>
    <cellStyle name="표준 10 2 2" xfId="9" xr:uid="{00000000-0005-0000-0000-000034000000}"/>
    <cellStyle name="표준 2 13" xfId="7" xr:uid="{00000000-0005-0000-0000-000035000000}"/>
    <cellStyle name="표준_통영기성신청" xfId="6" xr:uid="{00000000-0005-0000-0000-000039000000}"/>
    <cellStyle name="하이퍼링크" xfId="10" builtinId="8" hidden="1"/>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2" defaultPivotStyle="PivotStyleLight16">
    <tableStyle name="Normal Style 1 - Accent 1" pivot="0" count="7"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xr9:uid="{00000000-0011-0000-FFFF-FFFF01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50629;&#47924;\1.&#50896;&#44032;&#44228;&#49328;\0.&#48176;&#51221;&#48516;\(&#45824;&#51204;&#54616;&#45208;&#49884;&#54000;&#51596;)%20&#52380;&#50672;&#51092;&#46356;%20&#44288;&#47532;%20&#50857;&#50669;&#44228;&#50557;%20&#44288;&#47144;%20&#50896;&#44032;&#44228;&#49328;&#50857;&#50669;%20&#50836;&#52397;\2025&#45380;%20&#45824;&#51204;&#50900;&#46300;&#52981;&#44221;&#44592;&#51109;%20&#48143;%20&#45909;&#50516;&#52629;&#44396;&#49468;&#53552;%20&#52380;&#50672;&#51092;&#46356;%20&#50976;&#51648;&#44288;&#47532;%20&#44277;&#49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목차"/>
      <sheetName val="Ⅰ"/>
      <sheetName val="개요"/>
      <sheetName val="개요2"/>
      <sheetName val="Ⅱ"/>
      <sheetName val="총괄원가계산서"/>
      <sheetName val="Ⅲ"/>
      <sheetName val="개요3"/>
      <sheetName val="Ⅳ"/>
      <sheetName val="1"/>
      <sheetName val="공종별집계표"/>
      <sheetName val="2"/>
      <sheetName val="1.주경기장-내역서"/>
      <sheetName val="2.보조경기장-내역서"/>
      <sheetName val="3.덕암 A구장-내역서"/>
      <sheetName val="4.덕암 B구장-내역서"/>
      <sheetName val="3"/>
      <sheetName val="일위목록"/>
      <sheetName val="4"/>
      <sheetName val="일위대가"/>
      <sheetName val="5"/>
      <sheetName val="단가산출"/>
      <sheetName val="6"/>
      <sheetName val="기계경비"/>
      <sheetName val="7"/>
      <sheetName val="단가조사"/>
      <sheetName val="8"/>
      <sheetName val="1.주경기장-작업계획"/>
      <sheetName val="2.보조경기장-작업계획"/>
      <sheetName val="3.덕암 A구장-작업계획"/>
      <sheetName val="4.덕암 B구장-작업계획"/>
      <sheetName val="자재 수량산출서"/>
      <sheetName val="Ⅴ"/>
      <sheetName val="장비현황"/>
    </sheetNames>
    <sheetDataSet>
      <sheetData sheetId="0"/>
      <sheetData sheetId="1"/>
      <sheetData sheetId="2"/>
      <sheetData sheetId="3"/>
      <sheetData sheetId="4"/>
      <sheetData sheetId="5"/>
      <sheetData sheetId="6">
        <row r="2">
          <cell r="A2" t="str">
            <v>공사명 : 2025년 대전월드컵경기장 및 덕암축구센터 천연잔디 유지관리 공사</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9525" cap="flat" cmpd="sng" algn="ctr">
          <a:solidFill>
            <a:srgbClr val="000000"/>
          </a:solidFill>
          <a:prstDash val="solid"/>
          <a:round/>
          <a:headEnd w="med" len="med"/>
          <a:tailEnd w="med" len="med"/>
        </a:ln>
        <a:effectLst/>
      </a:spPr>
      <a:bodyPr/>
      <a:lstStyle/>
    </a:spDef>
    <a:lnDef>
      <a:spPr>
        <a:solidFill>
          <a:srgbClr val="FFFFFF"/>
        </a:solidFill>
        <a:ln w="9525" cap="flat" cmpd="sng" algn="ctr">
          <a:solidFill>
            <a:srgbClr val="000000"/>
          </a:solidFill>
          <a:prstDash val="solid"/>
          <a:round/>
          <a:headEnd w="med" len="med"/>
          <a:tailEnd w="med" len="med"/>
        </a:ln>
        <a:effectLst/>
      </a:spPr>
      <a:bodyPr/>
      <a:lstStyle/>
    </a:lnDef>
    <a:txDef>
      <a:spPr/>
      <a:body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22257-359A-4468-8327-76671608B4E2}">
  <dimension ref="A1:N33"/>
  <sheetViews>
    <sheetView tabSelected="1" view="pageBreakPreview" topLeftCell="A4" zoomScale="85" zoomScaleNormal="85" zoomScaleSheetLayoutView="85" workbookViewId="0">
      <selection activeCell="L15" sqref="L15"/>
    </sheetView>
  </sheetViews>
  <sheetFormatPr defaultRowHeight="13.5" x14ac:dyDescent="0.15"/>
  <cols>
    <col min="1" max="1" width="2.5546875" customWidth="1"/>
  </cols>
  <sheetData>
    <row r="1" spans="1:14" ht="14.25" x14ac:dyDescent="0.2">
      <c r="A1" s="346"/>
      <c r="B1" s="347"/>
      <c r="C1" s="348"/>
      <c r="D1" s="348"/>
      <c r="E1" s="348"/>
      <c r="F1" s="348"/>
      <c r="G1" s="348"/>
      <c r="H1" s="348"/>
      <c r="I1" s="348"/>
      <c r="J1" s="348"/>
      <c r="K1" s="348"/>
      <c r="L1" s="348"/>
      <c r="M1" s="348"/>
      <c r="N1" s="349"/>
    </row>
    <row r="2" spans="1:14" ht="14.25" x14ac:dyDescent="0.2">
      <c r="A2" s="346"/>
      <c r="B2" s="350"/>
      <c r="C2" s="351"/>
      <c r="D2" s="346"/>
      <c r="E2" s="346"/>
      <c r="F2" s="346"/>
      <c r="G2" s="346"/>
      <c r="H2" s="346"/>
      <c r="I2" s="346"/>
      <c r="J2" s="346"/>
      <c r="K2" s="346"/>
      <c r="L2" s="346"/>
      <c r="M2" s="346"/>
      <c r="N2" s="352"/>
    </row>
    <row r="3" spans="1:14" ht="24.75" x14ac:dyDescent="0.3">
      <c r="A3" s="346"/>
      <c r="B3" s="350"/>
      <c r="C3" s="353" t="s">
        <v>549</v>
      </c>
      <c r="D3" s="346"/>
      <c r="E3" s="346"/>
      <c r="F3" s="346"/>
      <c r="G3" s="346"/>
      <c r="H3" s="346"/>
      <c r="I3" s="346"/>
      <c r="J3" s="346"/>
      <c r="K3" s="346"/>
      <c r="L3" s="346"/>
      <c r="M3" s="346"/>
      <c r="N3" s="352"/>
    </row>
    <row r="4" spans="1:14" ht="14.25" x14ac:dyDescent="0.2">
      <c r="A4" s="346"/>
      <c r="B4" s="350"/>
      <c r="C4" s="346"/>
      <c r="D4" s="346"/>
      <c r="E4" s="346"/>
      <c r="F4" s="346"/>
      <c r="G4" s="346"/>
      <c r="H4" s="346"/>
      <c r="I4" s="346"/>
      <c r="J4" s="346"/>
      <c r="K4" s="346"/>
      <c r="L4" s="346"/>
      <c r="M4" s="346"/>
      <c r="N4" s="352"/>
    </row>
    <row r="5" spans="1:14" ht="14.25" x14ac:dyDescent="0.2">
      <c r="A5" s="346"/>
      <c r="B5" s="350"/>
      <c r="C5" s="346"/>
      <c r="D5" s="346"/>
      <c r="E5" s="346"/>
      <c r="F5" s="346"/>
      <c r="G5" s="346"/>
      <c r="H5" s="346"/>
      <c r="I5" s="346"/>
      <c r="J5" s="346"/>
      <c r="K5" s="346"/>
      <c r="L5" s="346"/>
      <c r="M5" s="346"/>
      <c r="N5" s="352"/>
    </row>
    <row r="6" spans="1:14" ht="14.25" x14ac:dyDescent="0.2">
      <c r="A6" s="346"/>
      <c r="B6" s="350"/>
      <c r="C6" s="346"/>
      <c r="D6" s="346"/>
      <c r="E6" s="346"/>
      <c r="F6" s="346"/>
      <c r="G6" s="346"/>
      <c r="H6" s="346"/>
      <c r="I6" s="346"/>
      <c r="J6" s="346"/>
      <c r="K6" s="346"/>
      <c r="L6" s="346"/>
      <c r="M6" s="346"/>
      <c r="N6" s="352"/>
    </row>
    <row r="7" spans="1:14" ht="14.25" x14ac:dyDescent="0.2">
      <c r="A7" s="346"/>
      <c r="B7" s="350"/>
      <c r="C7" s="346"/>
      <c r="D7" s="346"/>
      <c r="E7" s="346"/>
      <c r="F7" s="346"/>
      <c r="G7" s="346"/>
      <c r="H7" s="346"/>
      <c r="I7" s="346"/>
      <c r="J7" s="346"/>
      <c r="K7" s="346"/>
      <c r="L7" s="346"/>
      <c r="M7" s="346"/>
      <c r="N7" s="352"/>
    </row>
    <row r="8" spans="1:14" ht="14.25" x14ac:dyDescent="0.2">
      <c r="A8" s="346"/>
      <c r="B8" s="350"/>
      <c r="C8" s="346"/>
      <c r="D8" s="346"/>
      <c r="E8" s="346"/>
      <c r="F8" s="346"/>
      <c r="G8" s="346"/>
      <c r="H8" s="346"/>
      <c r="I8" s="346"/>
      <c r="J8" s="346"/>
      <c r="K8" s="346"/>
      <c r="L8" s="346"/>
      <c r="M8" s="346"/>
      <c r="N8" s="352"/>
    </row>
    <row r="9" spans="1:14" ht="30.75" x14ac:dyDescent="0.2">
      <c r="A9" s="346"/>
      <c r="B9" s="350"/>
      <c r="C9" s="354"/>
      <c r="D9" s="355"/>
      <c r="E9" s="362" t="s">
        <v>546</v>
      </c>
      <c r="F9" s="362"/>
      <c r="G9" s="362"/>
      <c r="H9" s="362"/>
      <c r="I9" s="362"/>
      <c r="J9" s="362"/>
      <c r="K9" s="362"/>
      <c r="L9" s="346"/>
      <c r="M9" s="346"/>
      <c r="N9" s="352"/>
    </row>
    <row r="10" spans="1:14" ht="30.75" x14ac:dyDescent="0.2">
      <c r="A10" s="346"/>
      <c r="B10" s="350"/>
      <c r="C10" s="354"/>
      <c r="D10" s="355"/>
      <c r="E10" s="362"/>
      <c r="F10" s="362"/>
      <c r="G10" s="362"/>
      <c r="H10" s="362"/>
      <c r="I10" s="362"/>
      <c r="J10" s="362"/>
      <c r="K10" s="362"/>
      <c r="L10" s="346"/>
      <c r="M10" s="346"/>
      <c r="N10" s="352"/>
    </row>
    <row r="11" spans="1:14" ht="30.75" x14ac:dyDescent="0.2">
      <c r="A11" s="346"/>
      <c r="B11" s="350"/>
      <c r="C11" s="354"/>
      <c r="D11" s="355"/>
      <c r="E11" s="362"/>
      <c r="F11" s="362"/>
      <c r="G11" s="362"/>
      <c r="H11" s="362"/>
      <c r="I11" s="362"/>
      <c r="J11" s="362"/>
      <c r="K11" s="362"/>
      <c r="L11" s="346"/>
      <c r="M11" s="346"/>
      <c r="N11" s="352"/>
    </row>
    <row r="12" spans="1:14" ht="30.75" x14ac:dyDescent="0.2">
      <c r="A12" s="346"/>
      <c r="B12" s="350"/>
      <c r="C12" s="354"/>
      <c r="D12" s="355"/>
      <c r="E12" s="362"/>
      <c r="F12" s="362"/>
      <c r="G12" s="362"/>
      <c r="H12" s="362"/>
      <c r="I12" s="362"/>
      <c r="J12" s="362"/>
      <c r="K12" s="362"/>
      <c r="L12" s="346"/>
      <c r="M12" s="346"/>
      <c r="N12" s="352"/>
    </row>
    <row r="13" spans="1:14" ht="30.75" x14ac:dyDescent="0.2">
      <c r="A13" s="346"/>
      <c r="B13" s="350"/>
      <c r="C13" s="346"/>
      <c r="D13" s="355"/>
      <c r="E13" s="362"/>
      <c r="F13" s="362"/>
      <c r="G13" s="362"/>
      <c r="H13" s="362"/>
      <c r="I13" s="362"/>
      <c r="J13" s="362"/>
      <c r="K13" s="362"/>
      <c r="L13" s="346"/>
      <c r="M13" s="346"/>
      <c r="N13" s="352"/>
    </row>
    <row r="14" spans="1:14" ht="30.75" x14ac:dyDescent="0.2">
      <c r="A14" s="346"/>
      <c r="B14" s="350"/>
      <c r="C14" s="346"/>
      <c r="D14" s="355"/>
      <c r="E14" s="355"/>
      <c r="F14" s="355"/>
      <c r="G14" s="355"/>
      <c r="H14" s="355"/>
      <c r="I14" s="355"/>
      <c r="J14" s="355"/>
      <c r="K14" s="355"/>
      <c r="L14" s="346"/>
      <c r="M14" s="346"/>
      <c r="N14" s="352"/>
    </row>
    <row r="15" spans="1:14" ht="14.25" x14ac:dyDescent="0.2">
      <c r="A15" s="346"/>
      <c r="B15" s="350"/>
      <c r="C15" s="346"/>
      <c r="D15" s="346"/>
      <c r="E15" s="346"/>
      <c r="F15" s="346"/>
      <c r="G15" s="346"/>
      <c r="H15" s="346"/>
      <c r="I15" s="346"/>
      <c r="J15" s="346"/>
      <c r="K15" s="346"/>
      <c r="L15" s="346"/>
      <c r="M15" s="346"/>
      <c r="N15" s="352"/>
    </row>
    <row r="16" spans="1:14" ht="14.25" x14ac:dyDescent="0.2">
      <c r="A16" s="346"/>
      <c r="B16" s="350"/>
      <c r="C16" s="346"/>
      <c r="D16" s="346"/>
      <c r="E16" s="346"/>
      <c r="F16" s="346"/>
      <c r="G16" s="346"/>
      <c r="H16" s="346"/>
      <c r="I16" s="346"/>
      <c r="J16" s="346"/>
      <c r="K16" s="346"/>
      <c r="L16" s="346"/>
      <c r="M16" s="346"/>
      <c r="N16" s="352"/>
    </row>
    <row r="17" spans="1:14" ht="14.25" x14ac:dyDescent="0.2">
      <c r="A17" s="346"/>
      <c r="B17" s="350"/>
      <c r="C17" s="346"/>
      <c r="D17" s="346"/>
      <c r="E17" s="346"/>
      <c r="F17" s="346"/>
      <c r="G17" s="346"/>
      <c r="H17" s="346"/>
      <c r="I17" s="346"/>
      <c r="J17" s="346"/>
      <c r="K17" s="346"/>
      <c r="L17" s="346"/>
      <c r="M17" s="346"/>
      <c r="N17" s="352"/>
    </row>
    <row r="18" spans="1:14" ht="14.25" x14ac:dyDescent="0.2">
      <c r="A18" s="346"/>
      <c r="B18" s="350"/>
      <c r="C18" s="346"/>
      <c r="D18" s="346"/>
      <c r="E18" s="346"/>
      <c r="F18" s="346"/>
      <c r="G18" s="346"/>
      <c r="H18" s="346"/>
      <c r="I18" s="346"/>
      <c r="J18" s="346"/>
      <c r="K18" s="346"/>
      <c r="L18" s="346"/>
      <c r="M18" s="346"/>
      <c r="N18" s="352"/>
    </row>
    <row r="19" spans="1:14" ht="14.25" x14ac:dyDescent="0.2">
      <c r="A19" s="346"/>
      <c r="B19" s="350"/>
      <c r="C19" s="346"/>
      <c r="D19" s="346"/>
      <c r="E19" s="346"/>
      <c r="F19" s="346"/>
      <c r="G19" s="346"/>
      <c r="H19" s="346"/>
      <c r="I19" s="346"/>
      <c r="J19" s="346"/>
      <c r="K19" s="346"/>
      <c r="L19" s="346"/>
      <c r="M19" s="346" t="s">
        <v>547</v>
      </c>
      <c r="N19" s="352"/>
    </row>
    <row r="20" spans="1:14" ht="14.25" x14ac:dyDescent="0.2">
      <c r="A20" s="346"/>
      <c r="B20" s="350"/>
      <c r="C20" s="346"/>
      <c r="D20" s="346"/>
      <c r="E20" s="346"/>
      <c r="F20" s="346"/>
      <c r="G20" s="346"/>
      <c r="H20" s="346"/>
      <c r="I20" s="346"/>
      <c r="J20" s="346"/>
      <c r="K20" s="346"/>
      <c r="L20" s="346"/>
      <c r="M20" s="346"/>
      <c r="N20" s="352"/>
    </row>
    <row r="21" spans="1:14" ht="14.25" x14ac:dyDescent="0.2">
      <c r="A21" s="346"/>
      <c r="B21" s="350"/>
      <c r="C21" s="346"/>
      <c r="D21" s="346"/>
      <c r="E21" s="346"/>
      <c r="F21" s="346"/>
      <c r="G21" s="346"/>
      <c r="H21" s="346"/>
      <c r="I21" s="346"/>
      <c r="J21" s="346"/>
      <c r="K21" s="346"/>
      <c r="L21" s="346"/>
      <c r="M21" s="346"/>
      <c r="N21" s="352"/>
    </row>
    <row r="22" spans="1:14" ht="14.25" x14ac:dyDescent="0.2">
      <c r="A22" s="346"/>
      <c r="B22" s="350"/>
      <c r="C22" s="346"/>
      <c r="D22" s="346"/>
      <c r="E22" s="346"/>
      <c r="F22" s="346"/>
      <c r="G22" s="346"/>
      <c r="H22" s="346"/>
      <c r="I22" s="346"/>
      <c r="J22" s="346"/>
      <c r="K22" s="346"/>
      <c r="L22" s="346"/>
      <c r="M22" s="346"/>
      <c r="N22" s="352"/>
    </row>
    <row r="23" spans="1:14" ht="14.25" x14ac:dyDescent="0.2">
      <c r="A23" s="346"/>
      <c r="B23" s="350"/>
      <c r="C23" s="346"/>
      <c r="D23" s="346"/>
      <c r="E23" s="346"/>
      <c r="F23" s="346"/>
      <c r="G23" s="346"/>
      <c r="H23" s="346"/>
      <c r="I23" s="346"/>
      <c r="J23" s="346"/>
      <c r="K23" s="346"/>
      <c r="L23" s="346"/>
      <c r="M23" s="346"/>
      <c r="N23" s="352"/>
    </row>
    <row r="24" spans="1:14" ht="14.25" x14ac:dyDescent="0.2">
      <c r="A24" s="346"/>
      <c r="B24" s="350"/>
      <c r="C24" s="346"/>
      <c r="D24" s="346"/>
      <c r="E24" s="346"/>
      <c r="F24" s="346"/>
      <c r="G24" s="346"/>
      <c r="H24" s="346"/>
      <c r="I24" s="346"/>
      <c r="J24" s="346"/>
      <c r="K24" s="346"/>
      <c r="L24" s="346"/>
      <c r="M24" s="346"/>
      <c r="N24" s="352"/>
    </row>
    <row r="25" spans="1:14" ht="14.25" x14ac:dyDescent="0.2">
      <c r="A25" s="346"/>
      <c r="B25" s="350"/>
      <c r="C25" s="346"/>
      <c r="D25" s="346"/>
      <c r="E25" s="346"/>
      <c r="F25" s="346"/>
      <c r="G25" s="346"/>
      <c r="H25" s="346"/>
      <c r="I25" s="346"/>
      <c r="J25" s="346"/>
      <c r="K25" s="346"/>
      <c r="L25" s="346"/>
      <c r="M25" s="346"/>
      <c r="N25" s="352"/>
    </row>
    <row r="26" spans="1:14" ht="24.75" x14ac:dyDescent="0.2">
      <c r="A26" s="346"/>
      <c r="B26" s="350"/>
      <c r="C26" s="346"/>
      <c r="D26" s="346"/>
      <c r="E26" s="356"/>
      <c r="F26" s="357"/>
      <c r="G26" s="363" t="s">
        <v>548</v>
      </c>
      <c r="H26" s="363"/>
      <c r="I26" s="363"/>
      <c r="J26" s="357"/>
      <c r="K26" s="346"/>
      <c r="L26" s="346"/>
      <c r="M26" s="346"/>
      <c r="N26" s="352"/>
    </row>
    <row r="27" spans="1:14" ht="24.75" x14ac:dyDescent="0.2">
      <c r="A27" s="346"/>
      <c r="B27" s="350"/>
      <c r="C27" s="346"/>
      <c r="D27" s="346"/>
      <c r="E27" s="356"/>
      <c r="F27" s="357"/>
      <c r="G27" s="363"/>
      <c r="H27" s="363"/>
      <c r="I27" s="363"/>
      <c r="J27" s="357"/>
      <c r="K27" s="346"/>
      <c r="L27" s="346"/>
      <c r="M27" s="346"/>
      <c r="N27" s="352"/>
    </row>
    <row r="28" spans="1:14" ht="14.25" x14ac:dyDescent="0.2">
      <c r="A28" s="346"/>
      <c r="B28" s="350"/>
      <c r="C28" s="346"/>
      <c r="D28" s="346"/>
      <c r="E28" s="346"/>
      <c r="F28" s="346"/>
      <c r="G28" s="346"/>
      <c r="H28" s="346"/>
      <c r="I28" s="346"/>
      <c r="J28" s="346"/>
      <c r="K28" s="346"/>
      <c r="L28" s="346"/>
      <c r="M28" s="346"/>
      <c r="N28" s="352"/>
    </row>
    <row r="29" spans="1:14" ht="14.25" x14ac:dyDescent="0.2">
      <c r="A29" s="346"/>
      <c r="B29" s="350"/>
      <c r="C29" s="346"/>
      <c r="D29" s="346"/>
      <c r="E29" s="346"/>
      <c r="F29" s="346"/>
      <c r="G29" s="346"/>
      <c r="H29" s="346"/>
      <c r="I29" s="346"/>
      <c r="J29" s="346"/>
      <c r="K29" s="346"/>
      <c r="L29" s="346"/>
      <c r="M29" s="346"/>
      <c r="N29" s="352"/>
    </row>
    <row r="30" spans="1:14" ht="14.25" x14ac:dyDescent="0.2">
      <c r="A30" s="346"/>
      <c r="B30" s="350"/>
      <c r="C30" s="346"/>
      <c r="D30" s="346"/>
      <c r="E30" s="346"/>
      <c r="F30" s="346"/>
      <c r="G30" s="346"/>
      <c r="H30" s="346"/>
      <c r="I30" s="346"/>
      <c r="J30" s="346"/>
      <c r="K30" s="346"/>
      <c r="L30" s="346"/>
      <c r="M30" s="346"/>
      <c r="N30" s="352"/>
    </row>
    <row r="31" spans="1:14" ht="14.25" x14ac:dyDescent="0.2">
      <c r="A31" s="346"/>
      <c r="B31" s="350"/>
      <c r="C31" s="346"/>
      <c r="D31" s="346"/>
      <c r="E31" s="346"/>
      <c r="F31" s="346"/>
      <c r="G31" s="346"/>
      <c r="H31" s="346"/>
      <c r="I31" s="346"/>
      <c r="J31" s="346"/>
      <c r="K31" s="346"/>
      <c r="L31" s="346"/>
      <c r="M31" s="346"/>
      <c r="N31" s="352"/>
    </row>
    <row r="32" spans="1:14" ht="14.25" x14ac:dyDescent="0.2">
      <c r="A32" s="346"/>
      <c r="B32" s="350"/>
      <c r="C32" s="346"/>
      <c r="D32" s="346"/>
      <c r="E32" s="346"/>
      <c r="F32" s="346"/>
      <c r="G32" s="346"/>
      <c r="H32" s="346"/>
      <c r="I32" s="346"/>
      <c r="J32" s="346"/>
      <c r="K32" s="346"/>
      <c r="L32" s="346"/>
      <c r="M32" s="346"/>
      <c r="N32" s="352"/>
    </row>
    <row r="33" spans="1:14" ht="15" thickBot="1" x14ac:dyDescent="0.25">
      <c r="A33" s="346"/>
      <c r="B33" s="358"/>
      <c r="C33" s="359"/>
      <c r="D33" s="359"/>
      <c r="E33" s="359"/>
      <c r="F33" s="359"/>
      <c r="G33" s="359"/>
      <c r="H33" s="359"/>
      <c r="I33" s="359"/>
      <c r="J33" s="359"/>
      <c r="K33" s="359"/>
      <c r="L33" s="359"/>
      <c r="M33" s="359"/>
      <c r="N33" s="360"/>
    </row>
  </sheetData>
  <mergeCells count="2">
    <mergeCell ref="E9:K13"/>
    <mergeCell ref="G26:I27"/>
  </mergeCells>
  <phoneticPr fontId="29" type="noConversion"/>
  <pageMargins left="0.7" right="0.7" top="0.75" bottom="0.75" header="0.3" footer="0.3"/>
  <pageSetup paperSize="9" scale="6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29"/>
  <sheetViews>
    <sheetView topLeftCell="A10" zoomScaleNormal="100" zoomScaleSheetLayoutView="115" workbookViewId="0">
      <selection activeCell="Q22" sqref="Q22"/>
    </sheetView>
  </sheetViews>
  <sheetFormatPr defaultColWidth="7.109375" defaultRowHeight="18.75" customHeight="1" x14ac:dyDescent="0.15"/>
  <cols>
    <col min="1" max="1" width="4.77734375" style="18" customWidth="1"/>
    <col min="2" max="2" width="4.5546875" style="18" customWidth="1"/>
    <col min="3" max="3" width="21.6640625" style="18" customWidth="1"/>
    <col min="4" max="8" width="14.33203125" style="18" customWidth="1"/>
    <col min="9" max="9" width="31.21875" style="18" customWidth="1"/>
    <col min="10" max="10" width="0.44140625" style="18" customWidth="1"/>
    <col min="11" max="11" width="8.77734375" style="83" customWidth="1"/>
    <col min="12" max="12" width="5.44140625" style="18" customWidth="1"/>
    <col min="13" max="13" width="10.77734375" style="18" customWidth="1"/>
    <col min="14" max="14" width="7.109375" style="18"/>
    <col min="15" max="15" width="11.5546875" style="18" bestFit="1" customWidth="1"/>
    <col min="16" max="16384" width="7.109375" style="18"/>
  </cols>
  <sheetData>
    <row r="1" spans="1:13" ht="22.5" customHeight="1" x14ac:dyDescent="0.15">
      <c r="A1" s="364" t="s">
        <v>25</v>
      </c>
      <c r="B1" s="364"/>
      <c r="C1" s="364"/>
      <c r="D1" s="364"/>
      <c r="E1" s="364"/>
      <c r="F1" s="364"/>
      <c r="G1" s="364"/>
      <c r="H1" s="364"/>
      <c r="I1" s="364"/>
      <c r="J1" s="96"/>
      <c r="K1" s="92"/>
      <c r="L1" s="17"/>
      <c r="M1" s="17"/>
    </row>
    <row r="2" spans="1:13" ht="39" customHeight="1" x14ac:dyDescent="0.15">
      <c r="A2" s="301" t="s">
        <v>50</v>
      </c>
      <c r="B2" s="19"/>
      <c r="C2" s="20"/>
      <c r="D2" s="20"/>
      <c r="E2" s="20"/>
      <c r="F2" s="20"/>
      <c r="G2" s="20"/>
      <c r="H2" s="19"/>
      <c r="I2" s="213" t="s">
        <v>81</v>
      </c>
      <c r="J2" s="213"/>
      <c r="K2" s="19"/>
    </row>
    <row r="3" spans="1:13" ht="20.100000000000001" customHeight="1" x14ac:dyDescent="0.15">
      <c r="A3" s="365" t="s">
        <v>302</v>
      </c>
      <c r="B3" s="366"/>
      <c r="C3" s="366"/>
      <c r="D3" s="366" t="s">
        <v>297</v>
      </c>
      <c r="E3" s="366"/>
      <c r="F3" s="366"/>
      <c r="G3" s="366"/>
      <c r="H3" s="366"/>
      <c r="I3" s="369" t="s">
        <v>279</v>
      </c>
      <c r="J3" s="226"/>
      <c r="K3" s="371" t="s">
        <v>417</v>
      </c>
    </row>
    <row r="4" spans="1:13" ht="20.100000000000001" customHeight="1" x14ac:dyDescent="0.15">
      <c r="A4" s="367"/>
      <c r="B4" s="368"/>
      <c r="C4" s="368"/>
      <c r="D4" s="88" t="s">
        <v>145</v>
      </c>
      <c r="E4" s="88" t="s">
        <v>61</v>
      </c>
      <c r="F4" s="88" t="s">
        <v>196</v>
      </c>
      <c r="G4" s="88" t="s">
        <v>36</v>
      </c>
      <c r="H4" s="88" t="s">
        <v>358</v>
      </c>
      <c r="I4" s="370"/>
      <c r="J4" s="226"/>
      <c r="K4" s="372"/>
    </row>
    <row r="5" spans="1:13" ht="20.100000000000001" customHeight="1" x14ac:dyDescent="0.15">
      <c r="A5" s="373" t="s">
        <v>19</v>
      </c>
      <c r="B5" s="375" t="s">
        <v>321</v>
      </c>
      <c r="C5" s="29" t="s">
        <v>152</v>
      </c>
      <c r="D5" s="30">
        <f>'1.주경기장-내역서'!G66</f>
        <v>0</v>
      </c>
      <c r="E5" s="30">
        <f>'2.보조경기장-내역서'!G66</f>
        <v>0</v>
      </c>
      <c r="F5" s="30">
        <f>'3.덕암 A구장-내역서'!G66</f>
        <v>0</v>
      </c>
      <c r="G5" s="30">
        <f>'4.덕암 B구장-내역서'!G66</f>
        <v>0</v>
      </c>
      <c r="H5" s="30">
        <f>D5+E5+F5+G5</f>
        <v>0</v>
      </c>
      <c r="I5" s="84"/>
      <c r="J5" s="227"/>
      <c r="K5" s="214"/>
    </row>
    <row r="6" spans="1:13" ht="20.100000000000001" customHeight="1" x14ac:dyDescent="0.15">
      <c r="A6" s="373"/>
      <c r="B6" s="375"/>
      <c r="C6" s="31" t="s">
        <v>160</v>
      </c>
      <c r="D6" s="32"/>
      <c r="E6" s="32"/>
      <c r="F6" s="32"/>
      <c r="G6" s="32"/>
      <c r="H6" s="32">
        <f>D6+E6+F6</f>
        <v>0</v>
      </c>
      <c r="I6" s="85"/>
      <c r="J6" s="227"/>
      <c r="K6" s="215"/>
    </row>
    <row r="7" spans="1:13" ht="20.100000000000001" customHeight="1" x14ac:dyDescent="0.15">
      <c r="A7" s="373"/>
      <c r="B7" s="376"/>
      <c r="C7" s="199" t="s">
        <v>301</v>
      </c>
      <c r="D7" s="200">
        <f>SUM(D5:D6)</f>
        <v>0</v>
      </c>
      <c r="E7" s="200">
        <f>SUM(E5:E6)</f>
        <v>0</v>
      </c>
      <c r="F7" s="200">
        <f>SUM(F5:F6)</f>
        <v>0</v>
      </c>
      <c r="G7" s="200">
        <f>SUM(G5:G6)</f>
        <v>0</v>
      </c>
      <c r="H7" s="201">
        <f>D7+E7+F7+G7</f>
        <v>0</v>
      </c>
      <c r="I7" s="202"/>
      <c r="J7" s="227"/>
      <c r="K7" s="216"/>
    </row>
    <row r="8" spans="1:13" ht="20.100000000000001" customHeight="1" x14ac:dyDescent="0.15">
      <c r="A8" s="373"/>
      <c r="B8" s="377" t="s">
        <v>327</v>
      </c>
      <c r="C8" s="34" t="s">
        <v>180</v>
      </c>
      <c r="D8" s="35">
        <f>'1.주경기장-내역서'!I66</f>
        <v>0</v>
      </c>
      <c r="E8" s="35">
        <f>'2.보조경기장-내역서'!I66</f>
        <v>0</v>
      </c>
      <c r="F8" s="35">
        <f>'3.덕암 A구장-내역서'!I66</f>
        <v>0</v>
      </c>
      <c r="G8" s="35">
        <f>'4.덕암 B구장-내역서'!I66</f>
        <v>0</v>
      </c>
      <c r="H8" s="35">
        <f>D8+E8+F8+G8</f>
        <v>0</v>
      </c>
      <c r="I8" s="86"/>
      <c r="J8" s="227"/>
      <c r="K8" s="217"/>
    </row>
    <row r="9" spans="1:13" ht="20.100000000000001" customHeight="1" x14ac:dyDescent="0.15">
      <c r="A9" s="373"/>
      <c r="B9" s="375"/>
      <c r="C9" s="31" t="s">
        <v>158</v>
      </c>
      <c r="D9" s="32">
        <f>INT(D8*$K9)</f>
        <v>0</v>
      </c>
      <c r="E9" s="32">
        <f>INT(E8*$K9)</f>
        <v>0</v>
      </c>
      <c r="F9" s="32">
        <f>INT(F8*$K9)</f>
        <v>0</v>
      </c>
      <c r="G9" s="32">
        <f>INT(G8*$K9)</f>
        <v>0</v>
      </c>
      <c r="H9" s="33">
        <f>D9+E9+F9</f>
        <v>0</v>
      </c>
      <c r="I9" s="93" t="str">
        <f>"직접노무비 × "&amp;FIXED(K9*100,2)&amp;"%"</f>
        <v>직접노무비 × 14.50%</v>
      </c>
      <c r="J9" s="228"/>
      <c r="K9" s="218">
        <v>0.14499999999999999</v>
      </c>
      <c r="L9" s="21"/>
    </row>
    <row r="10" spans="1:13" ht="20.100000000000001" customHeight="1" x14ac:dyDescent="0.15">
      <c r="A10" s="373"/>
      <c r="B10" s="376"/>
      <c r="C10" s="203" t="s">
        <v>301</v>
      </c>
      <c r="D10" s="204">
        <f>SUM(D8:D9)</f>
        <v>0</v>
      </c>
      <c r="E10" s="204">
        <f>SUM(E8:E9)</f>
        <v>0</v>
      </c>
      <c r="F10" s="204">
        <f>SUM(F8:F9)</f>
        <v>0</v>
      </c>
      <c r="G10" s="204">
        <f>SUM(G8:G9)</f>
        <v>0</v>
      </c>
      <c r="H10" s="205">
        <f t="shared" ref="H10:H17" si="0">D10+E10+F10+G10</f>
        <v>0</v>
      </c>
      <c r="I10" s="206"/>
      <c r="J10" s="227"/>
      <c r="K10" s="219"/>
    </row>
    <row r="11" spans="1:13" ht="20.100000000000001" customHeight="1" x14ac:dyDescent="0.15">
      <c r="A11" s="373"/>
      <c r="B11" s="377" t="s">
        <v>263</v>
      </c>
      <c r="C11" s="34" t="s">
        <v>85</v>
      </c>
      <c r="D11" s="35">
        <f>'1.주경기장-내역서'!K66</f>
        <v>0</v>
      </c>
      <c r="E11" s="35">
        <f>'2.보조경기장-내역서'!K66</f>
        <v>0</v>
      </c>
      <c r="F11" s="35">
        <f>'3.덕암 A구장-내역서'!K66</f>
        <v>0</v>
      </c>
      <c r="G11" s="35">
        <f>'4.덕암 B구장-내역서'!K66</f>
        <v>0</v>
      </c>
      <c r="H11" s="35">
        <f t="shared" si="0"/>
        <v>0</v>
      </c>
      <c r="I11" s="86"/>
      <c r="J11" s="227"/>
      <c r="K11" s="220"/>
    </row>
    <row r="12" spans="1:13" ht="20.100000000000001" customHeight="1" x14ac:dyDescent="0.15">
      <c r="A12" s="373"/>
      <c r="B12" s="375"/>
      <c r="C12" s="31" t="s">
        <v>166</v>
      </c>
      <c r="D12" s="32">
        <f>INT(D10*$K12)</f>
        <v>0</v>
      </c>
      <c r="E12" s="32">
        <f>INT(E10*$K12)</f>
        <v>0</v>
      </c>
      <c r="F12" s="32">
        <f>INT(F10*$K12)</f>
        <v>0</v>
      </c>
      <c r="G12" s="32">
        <f>INT(G10*$K12)</f>
        <v>0</v>
      </c>
      <c r="H12" s="33">
        <f t="shared" si="0"/>
        <v>0</v>
      </c>
      <c r="I12" s="93" t="str">
        <f>"노무비 × "&amp;FIXED(K12*100,2)&amp;"%"</f>
        <v>노무비 × 3.56%</v>
      </c>
      <c r="J12" s="228"/>
      <c r="K12" s="218">
        <v>3.56E-2</v>
      </c>
    </row>
    <row r="13" spans="1:13" ht="20.100000000000001" customHeight="1" x14ac:dyDescent="0.15">
      <c r="A13" s="373"/>
      <c r="B13" s="375"/>
      <c r="C13" s="31" t="s">
        <v>184</v>
      </c>
      <c r="D13" s="32">
        <f>INT(D10*$K13)</f>
        <v>0</v>
      </c>
      <c r="E13" s="32">
        <f>INT(E10*$K13)</f>
        <v>0</v>
      </c>
      <c r="F13" s="32">
        <f>INT(F10*$K13)</f>
        <v>0</v>
      </c>
      <c r="G13" s="32">
        <f>INT(G10*$K13)</f>
        <v>0</v>
      </c>
      <c r="H13" s="33">
        <f t="shared" si="0"/>
        <v>0</v>
      </c>
      <c r="I13" s="93" t="str">
        <f>"노무비 × "&amp;FIXED(K13*100,2)&amp;"%"</f>
        <v>노무비 × 1.01%</v>
      </c>
      <c r="J13" s="228"/>
      <c r="K13" s="218">
        <v>1.01E-2</v>
      </c>
    </row>
    <row r="14" spans="1:13" ht="20.100000000000001" customHeight="1" x14ac:dyDescent="0.15">
      <c r="A14" s="373"/>
      <c r="B14" s="375"/>
      <c r="C14" s="31" t="s">
        <v>178</v>
      </c>
      <c r="D14" s="32">
        <f>INT(D8*$K14)</f>
        <v>0</v>
      </c>
      <c r="E14" s="32">
        <f>INT(E8*$K14)</f>
        <v>0</v>
      </c>
      <c r="F14" s="32">
        <f>INT(F8*$K14)</f>
        <v>0</v>
      </c>
      <c r="G14" s="32">
        <f>INT(G8*$K14)</f>
        <v>0</v>
      </c>
      <c r="H14" s="33">
        <f t="shared" si="0"/>
        <v>0</v>
      </c>
      <c r="I14" s="93" t="str">
        <f>"직접노무비 × "&amp;FIXED(K14*100,3)&amp;"%"</f>
        <v>직접노무비 × 3.545%</v>
      </c>
      <c r="J14" s="228"/>
      <c r="K14" s="233">
        <v>3.5450000000000002E-2</v>
      </c>
    </row>
    <row r="15" spans="1:13" ht="20.100000000000001" customHeight="1" x14ac:dyDescent="0.15">
      <c r="A15" s="373"/>
      <c r="B15" s="375"/>
      <c r="C15" s="31" t="s">
        <v>168</v>
      </c>
      <c r="D15" s="32">
        <f>INT(D8*$K15)</f>
        <v>0</v>
      </c>
      <c r="E15" s="32">
        <f>INT(E8*$K15)</f>
        <v>0</v>
      </c>
      <c r="F15" s="32">
        <f>INT(F8*$K15)</f>
        <v>0</v>
      </c>
      <c r="G15" s="32">
        <f>INT(G8*$K15)</f>
        <v>0</v>
      </c>
      <c r="H15" s="33">
        <f t="shared" si="0"/>
        <v>0</v>
      </c>
      <c r="I15" s="93" t="str">
        <f>"직접노무비 × "&amp;FIXED(K15*100,2)&amp;"%"</f>
        <v>직접노무비 × 4.50%</v>
      </c>
      <c r="J15" s="228"/>
      <c r="K15" s="218">
        <v>4.4999999999999998E-2</v>
      </c>
    </row>
    <row r="16" spans="1:13" ht="20.100000000000001" customHeight="1" x14ac:dyDescent="0.15">
      <c r="A16" s="373"/>
      <c r="B16" s="375"/>
      <c r="C16" s="31" t="s">
        <v>291</v>
      </c>
      <c r="D16" s="32">
        <f>INT(D14*$K16)</f>
        <v>0</v>
      </c>
      <c r="E16" s="32">
        <f>INT(E14*$K16)</f>
        <v>0</v>
      </c>
      <c r="F16" s="32">
        <f>INT(F14*$K16)</f>
        <v>0</v>
      </c>
      <c r="G16" s="32">
        <f>INT(G14*$K16)</f>
        <v>0</v>
      </c>
      <c r="H16" s="33">
        <f t="shared" si="0"/>
        <v>0</v>
      </c>
      <c r="I16" s="93" t="str">
        <f>"건강보험료 × "&amp;FIXED(K16*100,2)&amp;"%"</f>
        <v>건강보험료 × 12.95%</v>
      </c>
      <c r="J16" s="228"/>
      <c r="K16" s="218">
        <v>0.1295</v>
      </c>
    </row>
    <row r="17" spans="1:14" ht="20.100000000000001" customHeight="1" x14ac:dyDescent="0.15">
      <c r="A17" s="373"/>
      <c r="B17" s="375"/>
      <c r="C17" s="31" t="s">
        <v>146</v>
      </c>
      <c r="D17" s="32">
        <f>INT(D8*$K17)</f>
        <v>0</v>
      </c>
      <c r="E17" s="32">
        <f>INT(E8*$K17)</f>
        <v>0</v>
      </c>
      <c r="F17" s="32">
        <f>INT(F8*$K17)</f>
        <v>0</v>
      </c>
      <c r="G17" s="32">
        <f>INT(G8*$K17)</f>
        <v>0</v>
      </c>
      <c r="H17" s="33">
        <f t="shared" si="0"/>
        <v>0</v>
      </c>
      <c r="I17" s="93" t="str">
        <f>"직접노무비 × "&amp;FIXED(K17*100,2)&amp;"%"</f>
        <v>직접노무비 × 2.30%</v>
      </c>
      <c r="J17" s="228"/>
      <c r="K17" s="218">
        <v>2.3E-2</v>
      </c>
    </row>
    <row r="18" spans="1:14" ht="20.100000000000001" customHeight="1" x14ac:dyDescent="0.15">
      <c r="A18" s="373"/>
      <c r="B18" s="375"/>
      <c r="C18" s="31" t="s">
        <v>112</v>
      </c>
      <c r="D18" s="32">
        <f>INT((D5+D8+D11)*$K18)</f>
        <v>0</v>
      </c>
      <c r="E18" s="32">
        <f>INT((E5+E8+E11)*$K18)</f>
        <v>0</v>
      </c>
      <c r="F18" s="32">
        <f>INT((F5+F8+F11)*$K18)</f>
        <v>0</v>
      </c>
      <c r="G18" s="32">
        <f>INT((G5+G8+G11)*$K18)</f>
        <v>0</v>
      </c>
      <c r="H18" s="32">
        <f>INT((H5+H8+H11)*$K18)</f>
        <v>0</v>
      </c>
      <c r="I18" s="212" t="str">
        <f>"(직접재료비+직접노무비+산출경비)×"&amp;FIXED(K18*100,2)&amp;"%"</f>
        <v>(직접재료비+직접노무비+산출경비)×0.30%</v>
      </c>
      <c r="J18" s="229"/>
      <c r="K18" s="218">
        <v>3.0000000000000001E-3</v>
      </c>
    </row>
    <row r="19" spans="1:14" ht="20.100000000000001" customHeight="1" x14ac:dyDescent="0.15">
      <c r="A19" s="373"/>
      <c r="B19" s="375"/>
      <c r="C19" s="31" t="s">
        <v>305</v>
      </c>
      <c r="D19" s="32">
        <f>INT((D7+D8)*$K19)</f>
        <v>0</v>
      </c>
      <c r="E19" s="32">
        <f>INT((E7+E8)*$K19)</f>
        <v>0</v>
      </c>
      <c r="F19" s="32">
        <f>INT((F7+F8)*$K19)</f>
        <v>0</v>
      </c>
      <c r="G19" s="32">
        <f>INT((G7+G8)*$K19)</f>
        <v>0</v>
      </c>
      <c r="H19" s="33">
        <f t="shared" ref="H19:H27" si="1">D19+E19+F19+G19</f>
        <v>0</v>
      </c>
      <c r="I19" s="93" t="str">
        <f>"(재료비+직접노무비)×"&amp;FIXED(K19*100,2)&amp;"%"</f>
        <v>(재료비+직접노무비)×1.59%</v>
      </c>
      <c r="J19" s="228"/>
      <c r="K19" s="218">
        <v>1.5900000000000001E-2</v>
      </c>
    </row>
    <row r="20" spans="1:14" ht="20.100000000000001" customHeight="1" x14ac:dyDescent="0.15">
      <c r="A20" s="373"/>
      <c r="B20" s="375"/>
      <c r="C20" s="199" t="s">
        <v>246</v>
      </c>
      <c r="D20" s="32">
        <f>INT((D7+D10)*$K20)</f>
        <v>0</v>
      </c>
      <c r="E20" s="32">
        <f>INT((E7+E10)*$K20)</f>
        <v>0</v>
      </c>
      <c r="F20" s="32">
        <f>INT((F7+F10)*$K20)</f>
        <v>0</v>
      </c>
      <c r="G20" s="32">
        <f>INT((G7+G10)*$K20)</f>
        <v>0</v>
      </c>
      <c r="H20" s="33">
        <f t="shared" si="1"/>
        <v>0</v>
      </c>
      <c r="I20" s="93" t="str">
        <f>"(재료비+노무비)×"&amp;FIXED(K20*100,2)&amp;"%"</f>
        <v>(재료비+노무비)×4.70%</v>
      </c>
      <c r="J20" s="228"/>
      <c r="K20" s="218">
        <v>4.7E-2</v>
      </c>
    </row>
    <row r="21" spans="1:14" ht="20.100000000000001" customHeight="1" x14ac:dyDescent="0.15">
      <c r="A21" s="373"/>
      <c r="B21" s="376"/>
      <c r="C21" s="203" t="s">
        <v>301</v>
      </c>
      <c r="D21" s="204">
        <f>SUM(D11:D20)</f>
        <v>0</v>
      </c>
      <c r="E21" s="204">
        <f>SUM(E11:E20)</f>
        <v>0</v>
      </c>
      <c r="F21" s="204">
        <f>SUM(F11:F20)</f>
        <v>0</v>
      </c>
      <c r="G21" s="204">
        <f>SUM(G11:G20)</f>
        <v>0</v>
      </c>
      <c r="H21" s="205">
        <f t="shared" si="1"/>
        <v>0</v>
      </c>
      <c r="I21" s="206"/>
      <c r="J21" s="227"/>
      <c r="K21" s="219"/>
    </row>
    <row r="22" spans="1:14" ht="20.100000000000001" customHeight="1" x14ac:dyDescent="0.15">
      <c r="A22" s="374"/>
      <c r="B22" s="378" t="s">
        <v>364</v>
      </c>
      <c r="C22" s="378"/>
      <c r="D22" s="209">
        <f>D7+D10+D21</f>
        <v>0</v>
      </c>
      <c r="E22" s="209">
        <f>E7+E10+E21</f>
        <v>0</v>
      </c>
      <c r="F22" s="209">
        <f>F7+F10+F21</f>
        <v>0</v>
      </c>
      <c r="G22" s="209">
        <f>G7+G10+G21</f>
        <v>0</v>
      </c>
      <c r="H22" s="210">
        <f t="shared" si="1"/>
        <v>0</v>
      </c>
      <c r="I22" s="211"/>
      <c r="J22" s="227"/>
      <c r="K22" s="221"/>
    </row>
    <row r="23" spans="1:14" ht="20.100000000000001" customHeight="1" x14ac:dyDescent="0.15">
      <c r="A23" s="382" t="s">
        <v>299</v>
      </c>
      <c r="B23" s="383"/>
      <c r="C23" s="383"/>
      <c r="D23" s="36">
        <f>INT(D22*$K23)</f>
        <v>0</v>
      </c>
      <c r="E23" s="36">
        <f>INT(E22*$K23)</f>
        <v>0</v>
      </c>
      <c r="F23" s="36">
        <f>INT(F22*$K23)</f>
        <v>0</v>
      </c>
      <c r="G23" s="36">
        <f>INT(G22*$K23)</f>
        <v>0</v>
      </c>
      <c r="H23" s="37">
        <f t="shared" si="1"/>
        <v>0</v>
      </c>
      <c r="I23" s="94" t="str">
        <f>"(재료비+노무비+경비)×"&amp;FIXED(K23*100,2)&amp;"%"</f>
        <v>(재료비+노무비+경비)×8.00%</v>
      </c>
      <c r="J23" s="229"/>
      <c r="K23" s="222">
        <v>0.08</v>
      </c>
      <c r="L23" s="21"/>
    </row>
    <row r="24" spans="1:14" ht="20.100000000000001" customHeight="1" x14ac:dyDescent="0.15">
      <c r="A24" s="382" t="s">
        <v>2</v>
      </c>
      <c r="B24" s="383"/>
      <c r="C24" s="383"/>
      <c r="D24" s="38">
        <f>INT((D10+D21+D23)*$K24)</f>
        <v>0</v>
      </c>
      <c r="E24" s="38">
        <f>INT((E10+E21+E23)*$K24)</f>
        <v>0</v>
      </c>
      <c r="F24" s="38">
        <f>INT((F10+F21+F23)*$K24)</f>
        <v>0</v>
      </c>
      <c r="G24" s="38">
        <f>INT((G10+G21+G23)*$K24)</f>
        <v>0</v>
      </c>
      <c r="H24" s="37">
        <f t="shared" si="1"/>
        <v>0</v>
      </c>
      <c r="I24" s="94" t="str">
        <f>"(노무비+경비+일반관리비)×"&amp;FIXED(K24*100,2)&amp;"%"</f>
        <v>(노무비+경비+일반관리비)×15.00%</v>
      </c>
      <c r="J24" s="229"/>
      <c r="K24" s="223">
        <v>0.15</v>
      </c>
      <c r="L24" s="22"/>
    </row>
    <row r="25" spans="1:14" ht="20.100000000000001" customHeight="1" x14ac:dyDescent="0.15">
      <c r="A25" s="384" t="s">
        <v>4</v>
      </c>
      <c r="B25" s="385"/>
      <c r="C25" s="385"/>
      <c r="D25" s="39">
        <f>D22+D23+D24</f>
        <v>0</v>
      </c>
      <c r="E25" s="39">
        <f>E22+E23+E24</f>
        <v>0</v>
      </c>
      <c r="F25" s="39">
        <f>F22+F23+F24</f>
        <v>0</v>
      </c>
      <c r="G25" s="39">
        <f>G22+G23+G24</f>
        <v>0</v>
      </c>
      <c r="H25" s="39">
        <f t="shared" si="1"/>
        <v>0</v>
      </c>
      <c r="I25" s="95"/>
      <c r="J25" s="230"/>
      <c r="K25" s="224"/>
      <c r="L25" s="23"/>
    </row>
    <row r="26" spans="1:14" ht="20.100000000000001" customHeight="1" x14ac:dyDescent="0.15">
      <c r="A26" s="384" t="s">
        <v>300</v>
      </c>
      <c r="B26" s="385"/>
      <c r="C26" s="385"/>
      <c r="D26" s="39">
        <f>TRUNC(D25*$K26)</f>
        <v>0</v>
      </c>
      <c r="E26" s="39">
        <f>TRUNC(E25*$K26)</f>
        <v>0</v>
      </c>
      <c r="F26" s="39">
        <f>TRUNC(F25*$K26)</f>
        <v>0</v>
      </c>
      <c r="G26" s="39">
        <f>TRUNC(G25*$K26)</f>
        <v>0</v>
      </c>
      <c r="H26" s="39">
        <f t="shared" si="1"/>
        <v>0</v>
      </c>
      <c r="I26" s="87" t="str">
        <f>"공급가 × "&amp;FIXED(K26*100,2)&amp;"%"</f>
        <v>공급가 × 10.00%</v>
      </c>
      <c r="J26" s="231"/>
      <c r="K26" s="224">
        <v>0.1</v>
      </c>
      <c r="L26" s="23"/>
    </row>
    <row r="27" spans="1:14" ht="20.100000000000001" customHeight="1" x14ac:dyDescent="0.15">
      <c r="A27" s="384" t="s">
        <v>38</v>
      </c>
      <c r="B27" s="385"/>
      <c r="C27" s="385"/>
      <c r="D27" s="39">
        <f>D25+D26</f>
        <v>0</v>
      </c>
      <c r="E27" s="39">
        <f>E25+E26</f>
        <v>0</v>
      </c>
      <c r="F27" s="39">
        <f>F25+F26</f>
        <v>0</v>
      </c>
      <c r="G27" s="39">
        <f>G25+G26</f>
        <v>0</v>
      </c>
      <c r="H27" s="39">
        <f t="shared" si="1"/>
        <v>0</v>
      </c>
      <c r="I27" s="87" t="s">
        <v>281</v>
      </c>
      <c r="J27" s="231"/>
      <c r="K27" s="224"/>
      <c r="L27" s="23"/>
      <c r="M27" s="381"/>
      <c r="N27" s="361"/>
    </row>
    <row r="28" spans="1:14" ht="20.100000000000001" customHeight="1" thickBot="1" x14ac:dyDescent="0.2">
      <c r="A28" s="379" t="s">
        <v>304</v>
      </c>
      <c r="B28" s="380"/>
      <c r="C28" s="380"/>
      <c r="D28" s="207">
        <f>D26+D25</f>
        <v>0</v>
      </c>
      <c r="E28" s="207">
        <f>E26+E25</f>
        <v>0</v>
      </c>
      <c r="F28" s="207">
        <f>F26+F25</f>
        <v>0</v>
      </c>
      <c r="G28" s="207">
        <f>G26+G25</f>
        <v>0</v>
      </c>
      <c r="H28" s="207">
        <f>TRUNC(D28+E28+F28+G28,-3)</f>
        <v>0</v>
      </c>
      <c r="I28" s="208" t="s">
        <v>242</v>
      </c>
      <c r="J28" s="232"/>
      <c r="K28" s="225"/>
      <c r="L28" s="23"/>
      <c r="M28" s="381"/>
      <c r="N28" s="342"/>
    </row>
    <row r="29" spans="1:14" ht="18.75" customHeight="1" x14ac:dyDescent="0.15">
      <c r="N29" s="342"/>
    </row>
  </sheetData>
  <mergeCells count="17">
    <mergeCell ref="A28:C28"/>
    <mergeCell ref="M27:M28"/>
    <mergeCell ref="A23:C23"/>
    <mergeCell ref="A24:C24"/>
    <mergeCell ref="A25:C25"/>
    <mergeCell ref="A26:C26"/>
    <mergeCell ref="A27:C27"/>
    <mergeCell ref="A5:A22"/>
    <mergeCell ref="B5:B7"/>
    <mergeCell ref="B8:B10"/>
    <mergeCell ref="B11:B21"/>
    <mergeCell ref="B22:C22"/>
    <mergeCell ref="A1:I1"/>
    <mergeCell ref="A3:C4"/>
    <mergeCell ref="D3:H3"/>
    <mergeCell ref="I3:I4"/>
    <mergeCell ref="K3:K4"/>
  </mergeCells>
  <phoneticPr fontId="1" type="noConversion"/>
  <pageMargins left="0.98" right="1.06" top="0.87" bottom="0.87" header="0.51" footer="0.51"/>
  <pageSetup paperSize="9" scale="8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8"/>
  <sheetViews>
    <sheetView zoomScaleNormal="100" zoomScaleSheetLayoutView="100" workbookViewId="0">
      <selection activeCell="K8" sqref="K8"/>
    </sheetView>
  </sheetViews>
  <sheetFormatPr defaultColWidth="8.88671875" defaultRowHeight="13.5" x14ac:dyDescent="0.15"/>
  <cols>
    <col min="1" max="1" width="13.33203125" style="57" customWidth="1"/>
    <col min="2" max="2" width="14" style="57" customWidth="1"/>
    <col min="3" max="3" width="5.88671875" style="65" customWidth="1"/>
    <col min="4" max="11" width="13" style="66" customWidth="1"/>
    <col min="12" max="12" width="11.21875" style="57" customWidth="1"/>
    <col min="13" max="15" width="2.33203125" style="57" hidden="1" customWidth="1"/>
    <col min="16" max="18" width="1.44140625" style="57" hidden="1" customWidth="1"/>
    <col min="19" max="19" width="16.5546875" style="57" hidden="1" customWidth="1"/>
    <col min="20" max="20" width="12.77734375" style="57" customWidth="1"/>
    <col min="21" max="21" width="8.88671875" style="57" customWidth="1"/>
    <col min="22" max="16384" width="8.88671875" style="57"/>
  </cols>
  <sheetData>
    <row r="1" spans="1:20" ht="30" customHeight="1" x14ac:dyDescent="0.15">
      <c r="A1" s="386" t="str">
        <f>총괄원가계산서!A2</f>
        <v xml:space="preserve"> 공사명: 2026년 대전월드컵경기장 및 덕암축구센터 천연잔디 유지관리 공사</v>
      </c>
      <c r="B1" s="386"/>
      <c r="C1" s="386"/>
      <c r="D1" s="386"/>
      <c r="E1" s="386"/>
      <c r="F1" s="386"/>
      <c r="G1" s="386"/>
      <c r="H1" s="386"/>
      <c r="I1" s="386"/>
      <c r="J1" s="386"/>
      <c r="K1" s="386"/>
      <c r="L1" s="386"/>
    </row>
    <row r="2" spans="1:20" ht="35.1" customHeight="1" x14ac:dyDescent="0.15">
      <c r="A2" s="387" t="s">
        <v>28</v>
      </c>
      <c r="B2" s="388"/>
      <c r="C2" s="391" t="s">
        <v>398</v>
      </c>
      <c r="D2" s="393" t="s">
        <v>87</v>
      </c>
      <c r="E2" s="393"/>
      <c r="F2" s="393" t="s">
        <v>78</v>
      </c>
      <c r="G2" s="393"/>
      <c r="H2" s="393" t="s">
        <v>263</v>
      </c>
      <c r="I2" s="393"/>
      <c r="J2" s="393" t="s">
        <v>268</v>
      </c>
      <c r="K2" s="393"/>
      <c r="L2" s="394" t="s">
        <v>156</v>
      </c>
      <c r="M2" s="396" t="s">
        <v>258</v>
      </c>
      <c r="N2" s="396" t="s">
        <v>415</v>
      </c>
      <c r="O2" s="396" t="s">
        <v>75</v>
      </c>
      <c r="P2" s="396" t="s">
        <v>260</v>
      </c>
      <c r="Q2" s="396" t="s">
        <v>251</v>
      </c>
      <c r="R2" s="396" t="s">
        <v>69</v>
      </c>
      <c r="S2" s="396" t="s">
        <v>265</v>
      </c>
    </row>
    <row r="3" spans="1:20" ht="35.1" customHeight="1" x14ac:dyDescent="0.15">
      <c r="A3" s="389"/>
      <c r="B3" s="390"/>
      <c r="C3" s="392"/>
      <c r="D3" s="90" t="s">
        <v>213</v>
      </c>
      <c r="E3" s="90" t="s">
        <v>253</v>
      </c>
      <c r="F3" s="90" t="s">
        <v>213</v>
      </c>
      <c r="G3" s="90" t="s">
        <v>253</v>
      </c>
      <c r="H3" s="90" t="s">
        <v>213</v>
      </c>
      <c r="I3" s="90" t="s">
        <v>253</v>
      </c>
      <c r="J3" s="90" t="s">
        <v>213</v>
      </c>
      <c r="K3" s="90" t="s">
        <v>253</v>
      </c>
      <c r="L3" s="395"/>
      <c r="M3" s="396"/>
      <c r="N3" s="396"/>
      <c r="O3" s="396"/>
      <c r="P3" s="396"/>
      <c r="Q3" s="396"/>
      <c r="R3" s="396"/>
      <c r="S3" s="396"/>
    </row>
    <row r="4" spans="1:20" ht="50.1" customHeight="1" x14ac:dyDescent="0.15">
      <c r="A4" s="397" t="s">
        <v>272</v>
      </c>
      <c r="B4" s="67" t="s">
        <v>145</v>
      </c>
      <c r="C4" s="62">
        <v>1</v>
      </c>
      <c r="D4" s="63">
        <f>'1.주경기장-내역서'!G66</f>
        <v>0</v>
      </c>
      <c r="E4" s="63">
        <f>D4*C4</f>
        <v>0</v>
      </c>
      <c r="F4" s="63">
        <f>'1.주경기장-내역서'!I66</f>
        <v>0</v>
      </c>
      <c r="G4" s="63">
        <f>F4*C4</f>
        <v>0</v>
      </c>
      <c r="H4" s="63">
        <f>'1.주경기장-내역서'!K66</f>
        <v>0</v>
      </c>
      <c r="I4" s="63">
        <f>H4*C4</f>
        <v>0</v>
      </c>
      <c r="J4" s="63">
        <f t="shared" ref="J4:K7" si="0">D4+F4+H4</f>
        <v>0</v>
      </c>
      <c r="K4" s="63">
        <f t="shared" si="0"/>
        <v>0</v>
      </c>
      <c r="L4" s="89" t="s">
        <v>363</v>
      </c>
      <c r="M4" s="58" t="s">
        <v>68</v>
      </c>
      <c r="N4" s="58" t="s">
        <v>363</v>
      </c>
      <c r="O4" s="58" t="s">
        <v>422</v>
      </c>
      <c r="P4" s="58" t="s">
        <v>363</v>
      </c>
      <c r="Q4" s="57">
        <v>2</v>
      </c>
      <c r="R4" s="58" t="s">
        <v>363</v>
      </c>
      <c r="S4" s="64"/>
    </row>
    <row r="5" spans="1:20" ht="50.1" customHeight="1" x14ac:dyDescent="0.15">
      <c r="A5" s="398"/>
      <c r="B5" s="68" t="s">
        <v>267</v>
      </c>
      <c r="C5" s="62">
        <v>1</v>
      </c>
      <c r="D5" s="63">
        <f>'2.보조경기장-내역서'!G66</f>
        <v>0</v>
      </c>
      <c r="E5" s="63">
        <f>D5*C5</f>
        <v>0</v>
      </c>
      <c r="F5" s="63">
        <f>'2.보조경기장-내역서'!I66</f>
        <v>0</v>
      </c>
      <c r="G5" s="63">
        <f>F5*C5</f>
        <v>0</v>
      </c>
      <c r="H5" s="63">
        <f>'2.보조경기장-내역서'!K66</f>
        <v>0</v>
      </c>
      <c r="I5" s="63">
        <f>H5*C5</f>
        <v>0</v>
      </c>
      <c r="J5" s="63">
        <f t="shared" si="0"/>
        <v>0</v>
      </c>
      <c r="K5" s="63">
        <f t="shared" si="0"/>
        <v>0</v>
      </c>
      <c r="L5" s="89" t="s">
        <v>363</v>
      </c>
      <c r="M5" s="58" t="s">
        <v>68</v>
      </c>
      <c r="N5" s="58" t="s">
        <v>363</v>
      </c>
      <c r="O5" s="58" t="s">
        <v>422</v>
      </c>
      <c r="P5" s="58" t="s">
        <v>363</v>
      </c>
      <c r="Q5" s="57">
        <v>2</v>
      </c>
      <c r="R5" s="58" t="s">
        <v>363</v>
      </c>
      <c r="S5" s="64"/>
    </row>
    <row r="6" spans="1:20" ht="50.1" customHeight="1" x14ac:dyDescent="0.15">
      <c r="A6" s="399" t="s">
        <v>175</v>
      </c>
      <c r="B6" s="69" t="s">
        <v>432</v>
      </c>
      <c r="C6" s="62">
        <v>1</v>
      </c>
      <c r="D6" s="63">
        <f>'3.덕암 A구장-내역서'!G66</f>
        <v>0</v>
      </c>
      <c r="E6" s="63">
        <f>D6*C6</f>
        <v>0</v>
      </c>
      <c r="F6" s="63">
        <f>'3.덕암 A구장-내역서'!I66</f>
        <v>0</v>
      </c>
      <c r="G6" s="63">
        <f>F6*C6</f>
        <v>0</v>
      </c>
      <c r="H6" s="63">
        <f>'3.덕암 A구장-내역서'!K66</f>
        <v>0</v>
      </c>
      <c r="I6" s="63">
        <f>H6*C6</f>
        <v>0</v>
      </c>
      <c r="J6" s="63">
        <f t="shared" si="0"/>
        <v>0</v>
      </c>
      <c r="K6" s="63">
        <f t="shared" si="0"/>
        <v>0</v>
      </c>
      <c r="L6" s="89" t="s">
        <v>363</v>
      </c>
      <c r="M6" s="58" t="s">
        <v>68</v>
      </c>
      <c r="N6" s="58" t="s">
        <v>363</v>
      </c>
      <c r="O6" s="58" t="s">
        <v>422</v>
      </c>
      <c r="P6" s="58" t="s">
        <v>363</v>
      </c>
      <c r="Q6" s="57">
        <v>2</v>
      </c>
      <c r="R6" s="58" t="s">
        <v>363</v>
      </c>
      <c r="S6" s="64"/>
    </row>
    <row r="7" spans="1:20" ht="50.1" customHeight="1" x14ac:dyDescent="0.15">
      <c r="A7" s="398"/>
      <c r="B7" s="68" t="s">
        <v>537</v>
      </c>
      <c r="C7" s="62">
        <v>1</v>
      </c>
      <c r="D7" s="63">
        <f>'4.덕암 B구장-내역서'!G66</f>
        <v>0</v>
      </c>
      <c r="E7" s="63">
        <f>D7*C7</f>
        <v>0</v>
      </c>
      <c r="F7" s="63">
        <f>'4.덕암 B구장-내역서'!I66</f>
        <v>0</v>
      </c>
      <c r="G7" s="63">
        <f>F7*C7</f>
        <v>0</v>
      </c>
      <c r="H7" s="63">
        <f>'4.덕암 B구장-내역서'!K66</f>
        <v>0</v>
      </c>
      <c r="I7" s="63">
        <f>H7*C7</f>
        <v>0</v>
      </c>
      <c r="J7" s="63">
        <f t="shared" si="0"/>
        <v>0</v>
      </c>
      <c r="K7" s="63">
        <f t="shared" si="0"/>
        <v>0</v>
      </c>
      <c r="L7" s="89" t="s">
        <v>363</v>
      </c>
      <c r="M7" s="58" t="s">
        <v>68</v>
      </c>
      <c r="N7" s="58" t="s">
        <v>363</v>
      </c>
      <c r="O7" s="58" t="s">
        <v>422</v>
      </c>
      <c r="P7" s="58" t="s">
        <v>363</v>
      </c>
      <c r="Q7" s="57">
        <v>2</v>
      </c>
      <c r="R7" s="58" t="s">
        <v>363</v>
      </c>
      <c r="S7" s="64"/>
    </row>
    <row r="8" spans="1:20" s="60" customFormat="1" ht="50.1" customHeight="1" x14ac:dyDescent="0.15">
      <c r="A8" s="400" t="s">
        <v>212</v>
      </c>
      <c r="B8" s="401"/>
      <c r="C8" s="259">
        <v>1</v>
      </c>
      <c r="D8" s="260">
        <f>SUM(E4:E7)</f>
        <v>0</v>
      </c>
      <c r="E8" s="260">
        <f>D8*C8</f>
        <v>0</v>
      </c>
      <c r="F8" s="260">
        <f>SUM(G4:G7)</f>
        <v>0</v>
      </c>
      <c r="G8" s="260">
        <f>F8*C8</f>
        <v>0</v>
      </c>
      <c r="H8" s="260">
        <f>SUM(I4:I7)</f>
        <v>0</v>
      </c>
      <c r="I8" s="260">
        <f>H8*C8</f>
        <v>0</v>
      </c>
      <c r="J8" s="260">
        <f>SUM(K4:K7)</f>
        <v>0</v>
      </c>
      <c r="K8" s="260">
        <f>E8+G8+I8</f>
        <v>0</v>
      </c>
      <c r="L8" s="261" t="s">
        <v>363</v>
      </c>
      <c r="M8" s="59" t="s">
        <v>422</v>
      </c>
      <c r="N8" s="59" t="s">
        <v>363</v>
      </c>
      <c r="O8" s="59" t="s">
        <v>363</v>
      </c>
      <c r="P8" s="59" t="s">
        <v>363</v>
      </c>
      <c r="Q8" s="60">
        <v>1</v>
      </c>
      <c r="R8" s="59" t="s">
        <v>363</v>
      </c>
      <c r="S8" s="61"/>
      <c r="T8" s="61"/>
    </row>
  </sheetData>
  <mergeCells count="18">
    <mergeCell ref="R2:R3"/>
    <mergeCell ref="S2:S3"/>
    <mergeCell ref="A4:A5"/>
    <mergeCell ref="A6:A7"/>
    <mergeCell ref="A8:B8"/>
    <mergeCell ref="M2:M3"/>
    <mergeCell ref="N2:N3"/>
    <mergeCell ref="O2:O3"/>
    <mergeCell ref="P2:P3"/>
    <mergeCell ref="Q2:Q3"/>
    <mergeCell ref="A1:L1"/>
    <mergeCell ref="A2:B3"/>
    <mergeCell ref="C2:C3"/>
    <mergeCell ref="D2:E2"/>
    <mergeCell ref="F2:G2"/>
    <mergeCell ref="H2:I2"/>
    <mergeCell ref="J2:K2"/>
    <mergeCell ref="L2:L3"/>
  </mergeCells>
  <phoneticPr fontId="1" type="noConversion"/>
  <pageMargins left="0.98" right="0.98" top="1.38" bottom="0.98" header="0.91" footer="0.51"/>
  <pageSetup paperSize="9" scale="73" fitToHeight="0" orientation="landscape"/>
  <headerFooter>
    <oddHeader>&amp;C&amp;"바탕체,Bold"&amp;14&amp;U공 종 별 집 계 표&amp;U</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N67"/>
  <sheetViews>
    <sheetView view="pageBreakPreview" zoomScale="130" zoomScaleNormal="115" zoomScaleSheetLayoutView="130" workbookViewId="0">
      <pane ySplit="6" topLeftCell="A49" activePane="bottomLeft" state="frozen"/>
      <selection pane="bottomLeft" activeCell="I62" sqref="I62"/>
    </sheetView>
  </sheetViews>
  <sheetFormatPr defaultColWidth="8.88671875" defaultRowHeight="18.75" customHeight="1" x14ac:dyDescent="0.15"/>
  <cols>
    <col min="1" max="1" width="4.6640625" style="4" customWidth="1"/>
    <col min="2" max="2" width="11" style="2" customWidth="1"/>
    <col min="3" max="3" width="5.44140625" style="2" customWidth="1"/>
    <col min="4" max="4" width="4.109375" style="2" customWidth="1"/>
    <col min="5" max="5" width="4.5546875" style="2" customWidth="1"/>
    <col min="6" max="6" width="9.33203125" style="2" customWidth="1"/>
    <col min="7" max="7" width="10.77734375" style="2" customWidth="1"/>
    <col min="8" max="8" width="9.33203125" style="2" customWidth="1"/>
    <col min="9" max="9" width="10.77734375" style="2" customWidth="1"/>
    <col min="10" max="10" width="9.33203125" style="2" customWidth="1"/>
    <col min="11" max="11" width="10.77734375" style="2" customWidth="1"/>
    <col min="12" max="12" width="9.33203125" style="2" customWidth="1"/>
    <col min="13" max="13" width="10.77734375" style="2" customWidth="1"/>
    <col min="14" max="14" width="10.77734375" style="341" customWidth="1"/>
    <col min="15" max="15" width="8.88671875" style="2" customWidth="1"/>
    <col min="16" max="16384" width="8.88671875" style="2"/>
  </cols>
  <sheetData>
    <row r="1" spans="1:14" ht="22.5" customHeight="1" x14ac:dyDescent="0.15">
      <c r="A1" s="402" t="s">
        <v>51</v>
      </c>
      <c r="B1" s="402"/>
      <c r="C1" s="402"/>
      <c r="D1" s="402"/>
      <c r="E1" s="402"/>
      <c r="F1" s="402"/>
      <c r="G1" s="402"/>
      <c r="H1" s="402"/>
      <c r="I1" s="402"/>
      <c r="J1" s="402"/>
      <c r="K1" s="402"/>
      <c r="L1" s="402"/>
      <c r="M1" s="402"/>
      <c r="N1" s="402"/>
    </row>
    <row r="2" spans="1:14" s="43" customFormat="1" ht="20.100000000000001" customHeight="1" x14ac:dyDescent="0.25">
      <c r="A2" s="40"/>
      <c r="B2" s="40"/>
      <c r="C2" s="40"/>
      <c r="D2" s="40"/>
      <c r="E2" s="40"/>
      <c r="F2" s="40"/>
      <c r="G2" s="40"/>
      <c r="H2" s="40"/>
      <c r="I2" s="40"/>
      <c r="J2" s="40"/>
      <c r="K2" s="40"/>
      <c r="L2" s="40"/>
      <c r="M2" s="40"/>
      <c r="N2" s="333"/>
    </row>
    <row r="3" spans="1:14" s="43" customFormat="1" ht="15" customHeight="1" x14ac:dyDescent="0.15">
      <c r="A3" s="193" t="str">
        <f>총괄원가계산서!$A$2</f>
        <v xml:space="preserve"> 공사명: 2026년 대전월드컵경기장 및 덕암축구센터 천연잔디 유지관리 공사</v>
      </c>
      <c r="B3" s="44"/>
      <c r="C3" s="45"/>
      <c r="D3" s="46"/>
      <c r="E3" s="45"/>
      <c r="F3" s="45"/>
      <c r="G3" s="45"/>
      <c r="H3" s="45"/>
      <c r="I3" s="45"/>
      <c r="J3" s="45"/>
      <c r="K3" s="45"/>
      <c r="L3" s="45"/>
      <c r="M3" s="47"/>
      <c r="N3" s="334"/>
    </row>
    <row r="4" spans="1:14" s="50" customFormat="1" ht="15" customHeight="1" x14ac:dyDescent="0.15">
      <c r="A4" s="195" t="s">
        <v>320</v>
      </c>
      <c r="B4" s="49"/>
      <c r="C4" s="49"/>
      <c r="D4" s="49"/>
      <c r="E4" s="49"/>
      <c r="F4" s="49"/>
      <c r="G4" s="49"/>
      <c r="H4" s="49"/>
      <c r="I4" s="49"/>
      <c r="J4" s="49"/>
      <c r="K4" s="49"/>
      <c r="L4" s="49"/>
      <c r="M4" s="49"/>
      <c r="N4" s="335"/>
    </row>
    <row r="5" spans="1:14" ht="18" customHeight="1" x14ac:dyDescent="0.15">
      <c r="A5" s="403" t="s">
        <v>356</v>
      </c>
      <c r="B5" s="405" t="s">
        <v>329</v>
      </c>
      <c r="C5" s="405" t="s">
        <v>334</v>
      </c>
      <c r="D5" s="405" t="s">
        <v>366</v>
      </c>
      <c r="E5" s="405" t="s">
        <v>323</v>
      </c>
      <c r="F5" s="405" t="s">
        <v>321</v>
      </c>
      <c r="G5" s="405"/>
      <c r="H5" s="405" t="s">
        <v>327</v>
      </c>
      <c r="I5" s="405"/>
      <c r="J5" s="405" t="s">
        <v>333</v>
      </c>
      <c r="K5" s="405"/>
      <c r="L5" s="405" t="s">
        <v>324</v>
      </c>
      <c r="M5" s="405"/>
      <c r="N5" s="407" t="s">
        <v>367</v>
      </c>
    </row>
    <row r="6" spans="1:14" ht="18" customHeight="1" x14ac:dyDescent="0.15">
      <c r="A6" s="404"/>
      <c r="B6" s="406"/>
      <c r="C6" s="406"/>
      <c r="D6" s="406"/>
      <c r="E6" s="406"/>
      <c r="F6" s="189" t="s">
        <v>354</v>
      </c>
      <c r="G6" s="189" t="s">
        <v>328</v>
      </c>
      <c r="H6" s="189" t="s">
        <v>354</v>
      </c>
      <c r="I6" s="189" t="s">
        <v>328</v>
      </c>
      <c r="J6" s="189" t="s">
        <v>354</v>
      </c>
      <c r="K6" s="189" t="s">
        <v>328</v>
      </c>
      <c r="L6" s="189" t="s">
        <v>354</v>
      </c>
      <c r="M6" s="189" t="s">
        <v>328</v>
      </c>
      <c r="N6" s="408"/>
    </row>
    <row r="7" spans="1:14" ht="16.5" customHeight="1" x14ac:dyDescent="0.15">
      <c r="A7" s="188">
        <v>1</v>
      </c>
      <c r="B7" s="100" t="str">
        <f>'1.주경기장-작업계획'!B6</f>
        <v>잔디깎기</v>
      </c>
      <c r="C7" s="101"/>
      <c r="D7" s="101" t="s">
        <v>527</v>
      </c>
      <c r="E7" s="101">
        <f>'1.주경기장-작업계획'!E6</f>
        <v>70</v>
      </c>
      <c r="F7" s="100"/>
      <c r="G7" s="190">
        <f t="shared" ref="G7:G27" si="0">INT(F7*$E7)</f>
        <v>0</v>
      </c>
      <c r="H7" s="100"/>
      <c r="I7" s="190">
        <f t="shared" ref="I7:I27" si="1">INT(H7*$E7)</f>
        <v>0</v>
      </c>
      <c r="J7" s="100"/>
      <c r="K7" s="190">
        <f t="shared" ref="K7:K27" si="2">INT(J7*$E7)</f>
        <v>0</v>
      </c>
      <c r="L7" s="190"/>
      <c r="M7" s="190">
        <f t="shared" ref="M7:M27" si="3">K7+I7+G7</f>
        <v>0</v>
      </c>
      <c r="N7" s="336"/>
    </row>
    <row r="8" spans="1:14" ht="16.5" customHeight="1" x14ac:dyDescent="0.15">
      <c r="A8" s="136" t="s">
        <v>359</v>
      </c>
      <c r="B8" s="108" t="str">
        <f>'1.주경기장-작업계획'!B7</f>
        <v xml:space="preserve">시비-입제 </v>
      </c>
      <c r="C8" s="108"/>
      <c r="D8" s="107" t="s">
        <v>527</v>
      </c>
      <c r="E8" s="107">
        <f>'1.주경기장-작업계획'!E7</f>
        <v>18</v>
      </c>
      <c r="F8" s="108"/>
      <c r="G8" s="190">
        <f t="shared" si="0"/>
        <v>0</v>
      </c>
      <c r="H8" s="108"/>
      <c r="I8" s="190">
        <f t="shared" si="1"/>
        <v>0</v>
      </c>
      <c r="J8" s="108"/>
      <c r="K8" s="190">
        <f t="shared" si="2"/>
        <v>0</v>
      </c>
      <c r="L8" s="164"/>
      <c r="M8" s="190">
        <f t="shared" si="3"/>
        <v>0</v>
      </c>
      <c r="N8" s="337"/>
    </row>
    <row r="9" spans="1:14" ht="16.5" customHeight="1" x14ac:dyDescent="0.15">
      <c r="A9" s="136" t="s">
        <v>362</v>
      </c>
      <c r="B9" s="108" t="str">
        <f>'1.주경기장-작업계획'!B13</f>
        <v>시비-액제</v>
      </c>
      <c r="C9" s="107"/>
      <c r="D9" s="107" t="s">
        <v>527</v>
      </c>
      <c r="E9" s="107">
        <f>'1.주경기장-작업계획'!E13</f>
        <v>22</v>
      </c>
      <c r="F9" s="108"/>
      <c r="G9" s="190">
        <f t="shared" si="0"/>
        <v>0</v>
      </c>
      <c r="H9" s="108"/>
      <c r="I9" s="190">
        <f t="shared" si="1"/>
        <v>0</v>
      </c>
      <c r="J9" s="108"/>
      <c r="K9" s="190">
        <f t="shared" si="2"/>
        <v>0</v>
      </c>
      <c r="L9" s="164"/>
      <c r="M9" s="190">
        <f t="shared" si="3"/>
        <v>0</v>
      </c>
      <c r="N9" s="337"/>
    </row>
    <row r="10" spans="1:14" ht="16.5" customHeight="1" x14ac:dyDescent="0.15">
      <c r="A10" s="131">
        <v>3</v>
      </c>
      <c r="B10" s="108" t="str">
        <f>'1.주경기장-작업계획'!B19</f>
        <v>시약</v>
      </c>
      <c r="C10" s="107"/>
      <c r="D10" s="107" t="s">
        <v>527</v>
      </c>
      <c r="E10" s="107">
        <f>'1.주경기장-작업계획'!E19</f>
        <v>30</v>
      </c>
      <c r="F10" s="108"/>
      <c r="G10" s="190">
        <f t="shared" si="0"/>
        <v>0</v>
      </c>
      <c r="H10" s="108"/>
      <c r="I10" s="190">
        <f t="shared" si="1"/>
        <v>0</v>
      </c>
      <c r="J10" s="108"/>
      <c r="K10" s="190">
        <f t="shared" si="2"/>
        <v>0</v>
      </c>
      <c r="L10" s="164"/>
      <c r="M10" s="190">
        <f t="shared" si="3"/>
        <v>0</v>
      </c>
      <c r="N10" s="337"/>
    </row>
    <row r="11" spans="1:14" ht="16.5" customHeight="1" x14ac:dyDescent="0.15">
      <c r="A11" s="131">
        <v>4</v>
      </c>
      <c r="B11" s="108" t="str">
        <f>'1.주경기장-작업계획'!B43</f>
        <v xml:space="preserve"> 배토</v>
      </c>
      <c r="C11" s="107"/>
      <c r="D11" s="107" t="s">
        <v>527</v>
      </c>
      <c r="E11" s="107">
        <f>'1.주경기장-작업계획'!E43</f>
        <v>4</v>
      </c>
      <c r="F11" s="108"/>
      <c r="G11" s="190">
        <f t="shared" si="0"/>
        <v>0</v>
      </c>
      <c r="H11" s="108"/>
      <c r="I11" s="190">
        <f t="shared" si="1"/>
        <v>0</v>
      </c>
      <c r="J11" s="108"/>
      <c r="K11" s="190">
        <f t="shared" si="2"/>
        <v>0</v>
      </c>
      <c r="L11" s="164"/>
      <c r="M11" s="190">
        <f t="shared" si="3"/>
        <v>0</v>
      </c>
      <c r="N11" s="337"/>
    </row>
    <row r="12" spans="1:14" ht="16.5" customHeight="1" x14ac:dyDescent="0.15">
      <c r="A12" s="131">
        <v>5</v>
      </c>
      <c r="B12" s="108" t="str">
        <f>'1.주경기장-작업계획'!B46</f>
        <v>에어레이션</v>
      </c>
      <c r="C12" s="108"/>
      <c r="D12" s="107" t="s">
        <v>527</v>
      </c>
      <c r="E12" s="107">
        <f>'1.주경기장-작업계획'!E45</f>
        <v>9</v>
      </c>
      <c r="F12" s="108"/>
      <c r="G12" s="190">
        <f t="shared" si="0"/>
        <v>0</v>
      </c>
      <c r="H12" s="108"/>
      <c r="I12" s="190">
        <f t="shared" si="1"/>
        <v>0</v>
      </c>
      <c r="J12" s="108"/>
      <c r="K12" s="190">
        <f t="shared" si="2"/>
        <v>0</v>
      </c>
      <c r="L12" s="164"/>
      <c r="M12" s="190">
        <f t="shared" si="3"/>
        <v>0</v>
      </c>
      <c r="N12" s="337"/>
    </row>
    <row r="13" spans="1:14" ht="16.5" customHeight="1" x14ac:dyDescent="0.15">
      <c r="A13" s="131">
        <v>6</v>
      </c>
      <c r="B13" s="108" t="str">
        <f>'1.주경기장-작업계획'!B50</f>
        <v>스위핑</v>
      </c>
      <c r="C13" s="108"/>
      <c r="D13" s="107" t="s">
        <v>527</v>
      </c>
      <c r="E13" s="107">
        <f>'1.주경기장-작업계획'!E50</f>
        <v>6</v>
      </c>
      <c r="F13" s="108"/>
      <c r="G13" s="190">
        <f t="shared" si="0"/>
        <v>0</v>
      </c>
      <c r="H13" s="108"/>
      <c r="I13" s="190">
        <f t="shared" si="1"/>
        <v>0</v>
      </c>
      <c r="J13" s="108"/>
      <c r="K13" s="190">
        <f t="shared" si="2"/>
        <v>0</v>
      </c>
      <c r="L13" s="164"/>
      <c r="M13" s="190">
        <f t="shared" si="3"/>
        <v>0</v>
      </c>
      <c r="N13" s="337"/>
    </row>
    <row r="14" spans="1:14" ht="16.5" customHeight="1" x14ac:dyDescent="0.15">
      <c r="A14" s="131">
        <v>7</v>
      </c>
      <c r="B14" s="108" t="str">
        <f>'1.주경기장-작업계획'!B51</f>
        <v>다짐로울링</v>
      </c>
      <c r="C14" s="107"/>
      <c r="D14" s="107" t="s">
        <v>527</v>
      </c>
      <c r="E14" s="107">
        <f>'1.주경기장-작업계획'!E51</f>
        <v>4</v>
      </c>
      <c r="F14" s="108"/>
      <c r="G14" s="190">
        <f t="shared" si="0"/>
        <v>0</v>
      </c>
      <c r="H14" s="108"/>
      <c r="I14" s="190">
        <f t="shared" si="1"/>
        <v>0</v>
      </c>
      <c r="J14" s="108"/>
      <c r="K14" s="190">
        <f t="shared" si="2"/>
        <v>0</v>
      </c>
      <c r="L14" s="164"/>
      <c r="M14" s="190">
        <f t="shared" si="3"/>
        <v>0</v>
      </c>
      <c r="N14" s="337"/>
    </row>
    <row r="15" spans="1:14" ht="16.5" customHeight="1" x14ac:dyDescent="0.15">
      <c r="A15" s="131">
        <v>8</v>
      </c>
      <c r="B15" s="108" t="str">
        <f>'1.주경기장-작업계획'!B52</f>
        <v>제초</v>
      </c>
      <c r="C15" s="107"/>
      <c r="D15" s="107" t="s">
        <v>527</v>
      </c>
      <c r="E15" s="107">
        <f>'1.주경기장-작업계획'!E52</f>
        <v>7</v>
      </c>
      <c r="F15" s="108"/>
      <c r="G15" s="190">
        <f t="shared" si="0"/>
        <v>0</v>
      </c>
      <c r="H15" s="108"/>
      <c r="I15" s="190">
        <f t="shared" si="1"/>
        <v>0</v>
      </c>
      <c r="J15" s="108"/>
      <c r="K15" s="190">
        <f t="shared" si="2"/>
        <v>0</v>
      </c>
      <c r="L15" s="164"/>
      <c r="M15" s="190">
        <f t="shared" si="3"/>
        <v>0</v>
      </c>
      <c r="N15" s="337"/>
    </row>
    <row r="16" spans="1:14" ht="16.5" customHeight="1" x14ac:dyDescent="0.15">
      <c r="A16" s="131">
        <v>9</v>
      </c>
      <c r="B16" s="108" t="str">
        <f>'1.주경기장-작업계획'!B53</f>
        <v>잔디보식</v>
      </c>
      <c r="C16" s="107"/>
      <c r="D16" s="196" t="s">
        <v>527</v>
      </c>
      <c r="E16" s="107">
        <f>'1.주경기장-작업계획'!E53</f>
        <v>4</v>
      </c>
      <c r="F16" s="108"/>
      <c r="G16" s="190">
        <f t="shared" si="0"/>
        <v>0</v>
      </c>
      <c r="H16" s="108"/>
      <c r="I16" s="190">
        <f t="shared" si="1"/>
        <v>0</v>
      </c>
      <c r="J16" s="108"/>
      <c r="K16" s="190">
        <f t="shared" si="2"/>
        <v>0</v>
      </c>
      <c r="L16" s="164"/>
      <c r="M16" s="190">
        <f t="shared" si="3"/>
        <v>0</v>
      </c>
      <c r="N16" s="337"/>
    </row>
    <row r="17" spans="1:14" ht="16.5" customHeight="1" x14ac:dyDescent="0.15">
      <c r="A17" s="131">
        <v>10</v>
      </c>
      <c r="B17" s="108" t="str">
        <f>'1.주경기장-작업계획'!B55</f>
        <v>홀컷터보식</v>
      </c>
      <c r="C17" s="107"/>
      <c r="D17" s="196" t="s">
        <v>527</v>
      </c>
      <c r="E17" s="107">
        <f>'1.주경기장-작업계획'!E55</f>
        <v>21</v>
      </c>
      <c r="F17" s="108"/>
      <c r="G17" s="190">
        <f t="shared" si="0"/>
        <v>0</v>
      </c>
      <c r="H17" s="108"/>
      <c r="I17" s="190">
        <f t="shared" si="1"/>
        <v>0</v>
      </c>
      <c r="J17" s="108"/>
      <c r="K17" s="190">
        <f t="shared" si="2"/>
        <v>0</v>
      </c>
      <c r="L17" s="164"/>
      <c r="M17" s="190">
        <f t="shared" si="3"/>
        <v>0</v>
      </c>
      <c r="N17" s="337"/>
    </row>
    <row r="18" spans="1:14" ht="16.5" customHeight="1" x14ac:dyDescent="0.15">
      <c r="A18" s="131">
        <v>11</v>
      </c>
      <c r="B18" s="108" t="str">
        <f>'1.주경기장-작업계획'!B57</f>
        <v>디봇수리/보토</v>
      </c>
      <c r="C18" s="108"/>
      <c r="D18" s="107" t="s">
        <v>527</v>
      </c>
      <c r="E18" s="107">
        <f>'1.주경기장-작업계획'!E57</f>
        <v>32</v>
      </c>
      <c r="F18" s="108"/>
      <c r="G18" s="190">
        <f t="shared" si="0"/>
        <v>0</v>
      </c>
      <c r="H18" s="108"/>
      <c r="I18" s="190">
        <f t="shared" si="1"/>
        <v>0</v>
      </c>
      <c r="J18" s="108"/>
      <c r="K18" s="190">
        <f t="shared" si="2"/>
        <v>0</v>
      </c>
      <c r="L18" s="164"/>
      <c r="M18" s="190">
        <f t="shared" si="3"/>
        <v>0</v>
      </c>
      <c r="N18" s="337"/>
    </row>
    <row r="19" spans="1:14" ht="16.5" customHeight="1" x14ac:dyDescent="0.15">
      <c r="A19" s="131">
        <v>12</v>
      </c>
      <c r="B19" s="108" t="str">
        <f>'1.주경기장-작업계획'!B59</f>
        <v>관수</v>
      </c>
      <c r="C19" s="107"/>
      <c r="D19" s="107" t="s">
        <v>527</v>
      </c>
      <c r="E19" s="107">
        <f>'1.주경기장-작업계획'!E59</f>
        <v>152</v>
      </c>
      <c r="F19" s="108"/>
      <c r="G19" s="190">
        <f t="shared" si="0"/>
        <v>0</v>
      </c>
      <c r="H19" s="108"/>
      <c r="I19" s="190">
        <f t="shared" si="1"/>
        <v>0</v>
      </c>
      <c r="J19" s="108"/>
      <c r="K19" s="190">
        <f t="shared" si="2"/>
        <v>0</v>
      </c>
      <c r="L19" s="164"/>
      <c r="M19" s="190">
        <f t="shared" si="3"/>
        <v>0</v>
      </c>
      <c r="N19" s="337" t="s">
        <v>296</v>
      </c>
    </row>
    <row r="20" spans="1:14" ht="16.5" customHeight="1" x14ac:dyDescent="0.15">
      <c r="A20" s="131">
        <v>13</v>
      </c>
      <c r="B20" s="108" t="str">
        <f>'1.주경기장-작업계획'!B60</f>
        <v>라인마킹</v>
      </c>
      <c r="C20" s="107"/>
      <c r="D20" s="107" t="s">
        <v>527</v>
      </c>
      <c r="E20" s="107">
        <f>'1.주경기장-작업계획'!E60</f>
        <v>30</v>
      </c>
      <c r="F20" s="108"/>
      <c r="G20" s="190">
        <f t="shared" si="0"/>
        <v>0</v>
      </c>
      <c r="H20" s="108"/>
      <c r="I20" s="190">
        <f t="shared" si="1"/>
        <v>0</v>
      </c>
      <c r="J20" s="108"/>
      <c r="K20" s="190">
        <f t="shared" si="2"/>
        <v>0</v>
      </c>
      <c r="L20" s="164"/>
      <c r="M20" s="190">
        <f t="shared" si="3"/>
        <v>0</v>
      </c>
      <c r="N20" s="337" t="s">
        <v>167</v>
      </c>
    </row>
    <row r="21" spans="1:14" ht="16.5" customHeight="1" x14ac:dyDescent="0.15">
      <c r="A21" s="131">
        <v>14</v>
      </c>
      <c r="B21" s="108" t="str">
        <f>'1.주경기장-작업계획'!B61</f>
        <v>경기중관리</v>
      </c>
      <c r="C21" s="107"/>
      <c r="D21" s="107" t="s">
        <v>527</v>
      </c>
      <c r="E21" s="107">
        <f>'1.주경기장-작업계획'!E61</f>
        <v>30</v>
      </c>
      <c r="F21" s="108"/>
      <c r="G21" s="190">
        <f t="shared" si="0"/>
        <v>0</v>
      </c>
      <c r="H21" s="108"/>
      <c r="I21" s="190">
        <f t="shared" si="1"/>
        <v>0</v>
      </c>
      <c r="J21" s="108"/>
      <c r="K21" s="190">
        <f t="shared" si="2"/>
        <v>0</v>
      </c>
      <c r="L21" s="164"/>
      <c r="M21" s="190">
        <f t="shared" si="3"/>
        <v>0</v>
      </c>
      <c r="N21" s="337"/>
    </row>
    <row r="22" spans="1:14" ht="16.5" customHeight="1" x14ac:dyDescent="0.15">
      <c r="A22" s="131">
        <v>15</v>
      </c>
      <c r="B22" s="108" t="str">
        <f>'1.주경기장-작업계획'!B62</f>
        <v>송풍기 가동</v>
      </c>
      <c r="C22" s="107"/>
      <c r="D22" s="107" t="s">
        <v>527</v>
      </c>
      <c r="E22" s="107">
        <f>'1.주경기장-작업계획'!E62</f>
        <v>40</v>
      </c>
      <c r="F22" s="108"/>
      <c r="G22" s="190">
        <f t="shared" si="0"/>
        <v>0</v>
      </c>
      <c r="H22" s="108"/>
      <c r="I22" s="190">
        <f t="shared" si="1"/>
        <v>0</v>
      </c>
      <c r="J22" s="108"/>
      <c r="K22" s="190">
        <f t="shared" si="2"/>
        <v>0</v>
      </c>
      <c r="L22" s="164"/>
      <c r="M22" s="190">
        <f t="shared" si="3"/>
        <v>0</v>
      </c>
      <c r="N22" s="337"/>
    </row>
    <row r="23" spans="1:14" ht="16.5" customHeight="1" x14ac:dyDescent="0.15">
      <c r="A23" s="131">
        <v>16</v>
      </c>
      <c r="B23" s="108" t="str">
        <f>'1.주경기장-작업계획'!B63</f>
        <v>채광기 가동</v>
      </c>
      <c r="C23" s="107"/>
      <c r="D23" s="107" t="s">
        <v>527</v>
      </c>
      <c r="E23" s="107">
        <f>'1.주경기장-작업계획'!E63</f>
        <v>30</v>
      </c>
      <c r="F23" s="108"/>
      <c r="G23" s="190">
        <f t="shared" si="0"/>
        <v>0</v>
      </c>
      <c r="H23" s="108"/>
      <c r="I23" s="190">
        <f t="shared" si="1"/>
        <v>0</v>
      </c>
      <c r="J23" s="108"/>
      <c r="K23" s="190">
        <f t="shared" si="2"/>
        <v>0</v>
      </c>
      <c r="L23" s="164"/>
      <c r="M23" s="190">
        <f t="shared" si="3"/>
        <v>0</v>
      </c>
      <c r="N23" s="337"/>
    </row>
    <row r="24" spans="1:14" ht="16.5" customHeight="1" x14ac:dyDescent="0.15">
      <c r="A24" s="131">
        <v>17</v>
      </c>
      <c r="B24" s="108" t="str">
        <f>'1.주경기장-작업계획'!B64</f>
        <v>예지물 처리</v>
      </c>
      <c r="C24" s="107"/>
      <c r="D24" s="107" t="s">
        <v>527</v>
      </c>
      <c r="E24" s="107">
        <f>'1.주경기장-작업계획'!E64</f>
        <v>4</v>
      </c>
      <c r="F24" s="108"/>
      <c r="G24" s="190">
        <f t="shared" si="0"/>
        <v>0</v>
      </c>
      <c r="H24" s="108"/>
      <c r="I24" s="190">
        <f t="shared" si="1"/>
        <v>0</v>
      </c>
      <c r="J24" s="108"/>
      <c r="K24" s="190">
        <f t="shared" si="2"/>
        <v>0</v>
      </c>
      <c r="L24" s="164"/>
      <c r="M24" s="190">
        <f t="shared" si="3"/>
        <v>0</v>
      </c>
      <c r="N24" s="337" t="s">
        <v>43</v>
      </c>
    </row>
    <row r="25" spans="1:14" ht="16.5" customHeight="1" x14ac:dyDescent="0.15">
      <c r="A25" s="131">
        <v>18</v>
      </c>
      <c r="B25" s="108" t="str">
        <f>'1.주경기장-작업계획'!B65</f>
        <v>잔디 종자파종</v>
      </c>
      <c r="C25" s="107"/>
      <c r="D25" s="107" t="s">
        <v>527</v>
      </c>
      <c r="E25" s="107">
        <f>'1.주경기장-작업계획'!E65</f>
        <v>2</v>
      </c>
      <c r="F25" s="108"/>
      <c r="G25" s="190">
        <f t="shared" si="0"/>
        <v>0</v>
      </c>
      <c r="H25" s="108"/>
      <c r="I25" s="190">
        <f t="shared" si="1"/>
        <v>0</v>
      </c>
      <c r="J25" s="108"/>
      <c r="K25" s="190">
        <f t="shared" si="2"/>
        <v>0</v>
      </c>
      <c r="L25" s="164"/>
      <c r="M25" s="190">
        <f t="shared" si="3"/>
        <v>0</v>
      </c>
      <c r="N25" s="337" t="s">
        <v>528</v>
      </c>
    </row>
    <row r="26" spans="1:14" ht="16.5" customHeight="1" x14ac:dyDescent="0.15">
      <c r="A26" s="131">
        <v>19</v>
      </c>
      <c r="B26" s="108" t="str">
        <f>'1.주경기장-작업계획'!B66</f>
        <v>차광막 걷기</v>
      </c>
      <c r="C26" s="107"/>
      <c r="D26" s="107" t="s">
        <v>527</v>
      </c>
      <c r="E26" s="107">
        <f>'1.주경기장-작업계획'!E66</f>
        <v>1</v>
      </c>
      <c r="F26" s="108"/>
      <c r="G26" s="190">
        <f t="shared" si="0"/>
        <v>0</v>
      </c>
      <c r="H26" s="108"/>
      <c r="I26" s="190">
        <f t="shared" si="1"/>
        <v>0</v>
      </c>
      <c r="J26" s="108"/>
      <c r="K26" s="190">
        <f t="shared" si="2"/>
        <v>0</v>
      </c>
      <c r="L26" s="164"/>
      <c r="M26" s="190">
        <f t="shared" si="3"/>
        <v>0</v>
      </c>
      <c r="N26" s="337"/>
    </row>
    <row r="27" spans="1:14" ht="16.5" customHeight="1" x14ac:dyDescent="0.15">
      <c r="A27" s="131">
        <v>20</v>
      </c>
      <c r="B27" s="108" t="str">
        <f>'1.주경기장-작업계획'!B67</f>
        <v>차광막 설치</v>
      </c>
      <c r="C27" s="107"/>
      <c r="D27" s="107" t="s">
        <v>527</v>
      </c>
      <c r="E27" s="107">
        <f>'1.주경기장-작업계획'!E67</f>
        <v>1</v>
      </c>
      <c r="F27" s="108"/>
      <c r="G27" s="190">
        <f t="shared" si="0"/>
        <v>0</v>
      </c>
      <c r="H27" s="108"/>
      <c r="I27" s="190">
        <f t="shared" si="1"/>
        <v>0</v>
      </c>
      <c r="J27" s="108"/>
      <c r="K27" s="190">
        <f t="shared" si="2"/>
        <v>0</v>
      </c>
      <c r="L27" s="164"/>
      <c r="M27" s="190">
        <f t="shared" si="3"/>
        <v>0</v>
      </c>
      <c r="N27" s="337"/>
    </row>
    <row r="28" spans="1:14" ht="20.100000000000001" customHeight="1" x14ac:dyDescent="0.15">
      <c r="A28" s="415" t="s">
        <v>342</v>
      </c>
      <c r="B28" s="416"/>
      <c r="C28" s="178"/>
      <c r="D28" s="178"/>
      <c r="E28" s="178"/>
      <c r="F28" s="197"/>
      <c r="G28" s="198">
        <f>SUM(G7:G27)</f>
        <v>0</v>
      </c>
      <c r="H28" s="197"/>
      <c r="I28" s="198">
        <f>SUM(I7:I27)</f>
        <v>0</v>
      </c>
      <c r="J28" s="197"/>
      <c r="K28" s="198">
        <f>SUM(K7:K27)</f>
        <v>0</v>
      </c>
      <c r="L28" s="198"/>
      <c r="M28" s="198">
        <f>K28+I28+G28</f>
        <v>0</v>
      </c>
      <c r="N28" s="338"/>
    </row>
    <row r="29" spans="1:14" ht="13.5" customHeight="1" x14ac:dyDescent="0.15">
      <c r="A29" s="150" t="s">
        <v>355</v>
      </c>
      <c r="B29" s="151" t="s">
        <v>176</v>
      </c>
      <c r="C29" s="101"/>
      <c r="D29" s="101"/>
      <c r="E29" s="101"/>
      <c r="F29" s="100"/>
      <c r="G29" s="190"/>
      <c r="H29" s="100"/>
      <c r="I29" s="190"/>
      <c r="J29" s="100"/>
      <c r="K29" s="190"/>
      <c r="L29" s="190"/>
      <c r="M29" s="190"/>
      <c r="N29" s="336"/>
    </row>
    <row r="30" spans="1:14" s="3" customFormat="1" ht="13.5" customHeight="1" x14ac:dyDescent="0.15">
      <c r="A30" s="417" t="s">
        <v>148</v>
      </c>
      <c r="B30" s="138" t="str">
        <f>'1.주경기장-작업계획'!B8</f>
        <v>잔디 복합비료</v>
      </c>
      <c r="C30" s="139" t="str">
        <f>'1.주경기장-작업계획'!C8</f>
        <v>20kg</v>
      </c>
      <c r="D30" s="139" t="str">
        <f>'1.주경기장-작업계획'!D8</f>
        <v>포</v>
      </c>
      <c r="E30" s="139">
        <f>'1.주경기장-작업계획'!E8</f>
        <v>100</v>
      </c>
      <c r="F30" s="165"/>
      <c r="G30" s="165">
        <f t="shared" ref="G30:G64" si="4">F30*E30</f>
        <v>0</v>
      </c>
      <c r="H30" s="167"/>
      <c r="I30" s="166"/>
      <c r="J30" s="166"/>
      <c r="K30" s="166"/>
      <c r="L30" s="166"/>
      <c r="M30" s="166"/>
      <c r="N30" s="339"/>
    </row>
    <row r="31" spans="1:14" s="3" customFormat="1" ht="13.5" customHeight="1" x14ac:dyDescent="0.15">
      <c r="A31" s="418"/>
      <c r="B31" s="138" t="str">
        <f>'1.주경기장-작업계획'!B9</f>
        <v>마이크로파워10</v>
      </c>
      <c r="C31" s="139" t="str">
        <f>'1.주경기장-작업계획'!C9</f>
        <v>20kg</v>
      </c>
      <c r="D31" s="139" t="str">
        <f>'1.주경기장-작업계획'!D9</f>
        <v>포</v>
      </c>
      <c r="E31" s="139">
        <f>'1.주경기장-작업계획'!E9</f>
        <v>40</v>
      </c>
      <c r="F31" s="165"/>
      <c r="G31" s="165">
        <f t="shared" si="4"/>
        <v>0</v>
      </c>
      <c r="H31" s="167"/>
      <c r="I31" s="166"/>
      <c r="J31" s="166"/>
      <c r="K31" s="166"/>
      <c r="L31" s="166"/>
      <c r="M31" s="166"/>
      <c r="N31" s="339"/>
    </row>
    <row r="32" spans="1:14" s="3" customFormat="1" ht="13.5" customHeight="1" x14ac:dyDescent="0.15">
      <c r="A32" s="418"/>
      <c r="B32" s="138" t="str">
        <f>'1.주경기장-작업계획'!B10</f>
        <v>마이크로마구호스</v>
      </c>
      <c r="C32" s="139" t="str">
        <f>'1.주경기장-작업계획'!C10</f>
        <v>20kg</v>
      </c>
      <c r="D32" s="139" t="str">
        <f>'1.주경기장-작업계획'!D10</f>
        <v>포</v>
      </c>
      <c r="E32" s="139">
        <f>'1.주경기장-작업계획'!E10</f>
        <v>40</v>
      </c>
      <c r="F32" s="165"/>
      <c r="G32" s="165">
        <f t="shared" si="4"/>
        <v>0</v>
      </c>
      <c r="H32" s="167"/>
      <c r="I32" s="166"/>
      <c r="J32" s="166"/>
      <c r="K32" s="166"/>
      <c r="L32" s="166"/>
      <c r="M32" s="166"/>
      <c r="N32" s="339"/>
    </row>
    <row r="33" spans="1:14" s="3" customFormat="1" ht="13.5" customHeight="1" x14ac:dyDescent="0.15">
      <c r="A33" s="418"/>
      <c r="B33" s="138" t="str">
        <f>'1.주경기장-작업계획'!B11</f>
        <v>네가업(규산)</v>
      </c>
      <c r="C33" s="139" t="str">
        <f>'1.주경기장-작업계획'!C11</f>
        <v>20kg</v>
      </c>
      <c r="D33" s="139" t="str">
        <f>'1.주경기장-작업계획'!D11</f>
        <v>포</v>
      </c>
      <c r="E33" s="139">
        <f>'1.주경기장-작업계획'!E11</f>
        <v>40</v>
      </c>
      <c r="F33" s="165"/>
      <c r="G33" s="165">
        <f t="shared" si="4"/>
        <v>0</v>
      </c>
      <c r="H33" s="167"/>
      <c r="I33" s="166"/>
      <c r="J33" s="166"/>
      <c r="K33" s="166"/>
      <c r="L33" s="166"/>
      <c r="M33" s="166"/>
      <c r="N33" s="339"/>
    </row>
    <row r="34" spans="1:14" s="3" customFormat="1" ht="13.5" customHeight="1" x14ac:dyDescent="0.15">
      <c r="A34" s="419"/>
      <c r="B34" s="138" t="s">
        <v>459</v>
      </c>
      <c r="C34" s="139" t="s">
        <v>105</v>
      </c>
      <c r="D34" s="139" t="s">
        <v>461</v>
      </c>
      <c r="E34" s="328">
        <f>'1.주경기장-작업계획'!E12</f>
        <v>0.4</v>
      </c>
      <c r="F34" s="165"/>
      <c r="G34" s="165">
        <f t="shared" si="4"/>
        <v>0</v>
      </c>
      <c r="H34" s="167"/>
      <c r="I34" s="166"/>
      <c r="J34" s="166"/>
      <c r="K34" s="166"/>
      <c r="L34" s="166"/>
      <c r="M34" s="166"/>
      <c r="N34" s="339"/>
    </row>
    <row r="35" spans="1:14" s="3" customFormat="1" ht="13.5" customHeight="1" x14ac:dyDescent="0.15">
      <c r="A35" s="420" t="s">
        <v>151</v>
      </c>
      <c r="B35" s="138" t="str">
        <f>'1.주경기장-작업계획'!B14</f>
        <v>다기유기12호</v>
      </c>
      <c r="C35" s="139" t="str">
        <f>'1.주경기장-작업계획'!C14</f>
        <v>20L</v>
      </c>
      <c r="D35" s="139" t="str">
        <f>'1.주경기장-작업계획'!D14</f>
        <v>박스</v>
      </c>
      <c r="E35" s="139">
        <f>'1.주경기장-작업계획'!E14</f>
        <v>20</v>
      </c>
      <c r="F35" s="165"/>
      <c r="G35" s="165">
        <f t="shared" si="4"/>
        <v>0</v>
      </c>
      <c r="H35" s="167"/>
      <c r="I35" s="166"/>
      <c r="J35" s="166"/>
      <c r="K35" s="166"/>
      <c r="L35" s="166"/>
      <c r="M35" s="166"/>
      <c r="N35" s="339"/>
    </row>
    <row r="36" spans="1:14" s="3" customFormat="1" ht="13.5" customHeight="1" x14ac:dyDescent="0.15">
      <c r="A36" s="420"/>
      <c r="B36" s="138" t="str">
        <f>'1.주경기장-작업계획'!B15</f>
        <v>SOP</v>
      </c>
      <c r="C36" s="139" t="str">
        <f>'1.주경기장-작업계획'!C15</f>
        <v>20kg</v>
      </c>
      <c r="D36" s="139" t="str">
        <f>'1.주경기장-작업계획'!D15</f>
        <v>병</v>
      </c>
      <c r="E36" s="139">
        <f>'1.주경기장-작업계획'!E15</f>
        <v>5</v>
      </c>
      <c r="F36" s="165"/>
      <c r="G36" s="165">
        <f t="shared" si="4"/>
        <v>0</v>
      </c>
      <c r="H36" s="167"/>
      <c r="I36" s="166"/>
      <c r="J36" s="166"/>
      <c r="K36" s="166"/>
      <c r="L36" s="166"/>
      <c r="M36" s="166"/>
      <c r="N36" s="339"/>
    </row>
    <row r="37" spans="1:14" s="3" customFormat="1" ht="13.5" customHeight="1" x14ac:dyDescent="0.15">
      <c r="A37" s="420"/>
      <c r="B37" s="138" t="str">
        <f>'1.주경기장-작업계획'!B16</f>
        <v>MAP/MKP</v>
      </c>
      <c r="C37" s="139" t="str">
        <f>'1.주경기장-작업계획'!C16</f>
        <v>20kg</v>
      </c>
      <c r="D37" s="139" t="str">
        <f>'1.주경기장-작업계획'!D16</f>
        <v>통</v>
      </c>
      <c r="E37" s="139">
        <f>'1.주경기장-작업계획'!E16</f>
        <v>10</v>
      </c>
      <c r="F37" s="165"/>
      <c r="G37" s="165">
        <f t="shared" si="4"/>
        <v>0</v>
      </c>
      <c r="H37" s="167"/>
      <c r="I37" s="166"/>
      <c r="J37" s="166"/>
      <c r="K37" s="166"/>
      <c r="L37" s="166"/>
      <c r="M37" s="166"/>
      <c r="N37" s="339"/>
    </row>
    <row r="38" spans="1:14" s="3" customFormat="1" ht="13.5" customHeight="1" x14ac:dyDescent="0.15">
      <c r="A38" s="420"/>
      <c r="B38" s="138" t="str">
        <f>'1.주경기장-작업계획'!B17</f>
        <v>아미샤워</v>
      </c>
      <c r="C38" s="139" t="str">
        <f>'1.주경기장-작업계획'!C17</f>
        <v>20L</v>
      </c>
      <c r="D38" s="139" t="str">
        <f>'1.주경기장-작업계획'!D17</f>
        <v>박스</v>
      </c>
      <c r="E38" s="139">
        <f>'1.주경기장-작업계획'!E17</f>
        <v>6</v>
      </c>
      <c r="F38" s="165"/>
      <c r="G38" s="165">
        <f t="shared" si="4"/>
        <v>0</v>
      </c>
      <c r="H38" s="167"/>
      <c r="I38" s="166"/>
      <c r="J38" s="166"/>
      <c r="K38" s="166"/>
      <c r="L38" s="166"/>
      <c r="M38" s="166"/>
      <c r="N38" s="339"/>
    </row>
    <row r="39" spans="1:14" s="3" customFormat="1" ht="13.5" customHeight="1" x14ac:dyDescent="0.15">
      <c r="A39" s="420"/>
      <c r="B39" s="138" t="str">
        <f>'1.주경기장-작업계획'!B18</f>
        <v>스티제라</v>
      </c>
      <c r="C39" s="139" t="str">
        <f>'1.주경기장-작업계획'!C18</f>
        <v>1L</v>
      </c>
      <c r="D39" s="139" t="str">
        <f>'1.주경기장-작업계획'!D18</f>
        <v>병</v>
      </c>
      <c r="E39" s="139">
        <f>'1.주경기장-작업계획'!E18</f>
        <v>20</v>
      </c>
      <c r="F39" s="165"/>
      <c r="G39" s="165">
        <f t="shared" si="4"/>
        <v>0</v>
      </c>
      <c r="H39" s="167"/>
      <c r="I39" s="166"/>
      <c r="J39" s="166"/>
      <c r="K39" s="166"/>
      <c r="L39" s="166"/>
      <c r="M39" s="166"/>
      <c r="N39" s="339"/>
    </row>
    <row r="40" spans="1:14" s="3" customFormat="1" ht="13.5" customHeight="1" x14ac:dyDescent="0.15">
      <c r="A40" s="421" t="s">
        <v>336</v>
      </c>
      <c r="B40" s="138" t="str">
        <f>'1.주경기장-작업계획'!B20</f>
        <v>선문타로닐</v>
      </c>
      <c r="C40" s="139" t="str">
        <f>'1.주경기장-작업계획'!C20</f>
        <v>500ml</v>
      </c>
      <c r="D40" s="139" t="str">
        <f>'1.주경기장-작업계획'!D20</f>
        <v>봉</v>
      </c>
      <c r="E40" s="139">
        <f>'1.주경기장-작업계획'!E20</f>
        <v>30</v>
      </c>
      <c r="F40" s="165"/>
      <c r="G40" s="165">
        <f t="shared" si="4"/>
        <v>0</v>
      </c>
      <c r="H40" s="167"/>
      <c r="I40" s="166"/>
      <c r="J40" s="166"/>
      <c r="K40" s="166"/>
      <c r="L40" s="166"/>
      <c r="M40" s="166"/>
      <c r="N40" s="339"/>
    </row>
    <row r="41" spans="1:14" s="3" customFormat="1" ht="13.5" customHeight="1" x14ac:dyDescent="0.15">
      <c r="A41" s="422"/>
      <c r="B41" s="138" t="str">
        <f>'1.주경기장-작업계획'!B21</f>
        <v>헤리티지액션</v>
      </c>
      <c r="C41" s="139" t="str">
        <f>'1.주경기장-작업계획'!C21</f>
        <v>100ml</v>
      </c>
      <c r="D41" s="139" t="str">
        <f>'1.주경기장-작업계획'!D21</f>
        <v>병</v>
      </c>
      <c r="E41" s="139">
        <f>'1.주경기장-작업계획'!E21</f>
        <v>30</v>
      </c>
      <c r="F41" s="165"/>
      <c r="G41" s="165">
        <f t="shared" si="4"/>
        <v>0</v>
      </c>
      <c r="H41" s="167"/>
      <c r="I41" s="166"/>
      <c r="J41" s="166"/>
      <c r="K41" s="166"/>
      <c r="L41" s="166"/>
      <c r="M41" s="166"/>
      <c r="N41" s="339"/>
    </row>
    <row r="42" spans="1:14" s="3" customFormat="1" ht="13.5" customHeight="1" x14ac:dyDescent="0.15">
      <c r="A42" s="422"/>
      <c r="B42" s="138" t="str">
        <f>'1.주경기장-작업계획'!B22</f>
        <v>균사리</v>
      </c>
      <c r="C42" s="139" t="str">
        <f>'1.주경기장-작업계획'!C22</f>
        <v>500g</v>
      </c>
      <c r="D42" s="139" t="str">
        <f>'1.주경기장-작업계획'!D22</f>
        <v>봉</v>
      </c>
      <c r="E42" s="139">
        <f>'1.주경기장-작업계획'!E22</f>
        <v>19</v>
      </c>
      <c r="F42" s="165"/>
      <c r="G42" s="165">
        <f t="shared" si="4"/>
        <v>0</v>
      </c>
      <c r="H42" s="167"/>
      <c r="I42" s="166"/>
      <c r="J42" s="166"/>
      <c r="K42" s="166"/>
      <c r="L42" s="166"/>
      <c r="M42" s="166"/>
      <c r="N42" s="339"/>
    </row>
    <row r="43" spans="1:14" s="3" customFormat="1" ht="13.5" customHeight="1" x14ac:dyDescent="0.15">
      <c r="A43" s="422"/>
      <c r="B43" s="138" t="str">
        <f>'1.주경기장-작업계획'!B23</f>
        <v>푸레존엑스트라</v>
      </c>
      <c r="C43" s="139" t="str">
        <f>'1.주경기장-작업계획'!C23</f>
        <v>1L</v>
      </c>
      <c r="D43" s="139" t="str">
        <f>'1.주경기장-작업계획'!D23</f>
        <v>통</v>
      </c>
      <c r="E43" s="139">
        <f>'1.주경기장-작업계획'!E23</f>
        <v>20</v>
      </c>
      <c r="F43" s="165"/>
      <c r="G43" s="165">
        <f t="shared" si="4"/>
        <v>0</v>
      </c>
      <c r="H43" s="167"/>
      <c r="I43" s="166"/>
      <c r="J43" s="166"/>
      <c r="K43" s="166"/>
      <c r="L43" s="166"/>
      <c r="M43" s="166"/>
      <c r="N43" s="339"/>
    </row>
    <row r="44" spans="1:14" s="3" customFormat="1" ht="13.5" customHeight="1" x14ac:dyDescent="0.15">
      <c r="A44" s="422"/>
      <c r="B44" s="138" t="str">
        <f>'1.주경기장-작업계획'!B24</f>
        <v>니어핀</v>
      </c>
      <c r="C44" s="139" t="str">
        <f>'1.주경기장-작업계획'!C24</f>
        <v>250g</v>
      </c>
      <c r="D44" s="139" t="str">
        <f>'1.주경기장-작업계획'!D24</f>
        <v>병</v>
      </c>
      <c r="E44" s="139">
        <f>'1.주경기장-작업계획'!E24</f>
        <v>20</v>
      </c>
      <c r="F44" s="165"/>
      <c r="G44" s="165">
        <f t="shared" si="4"/>
        <v>0</v>
      </c>
      <c r="H44" s="167"/>
      <c r="I44" s="166"/>
      <c r="J44" s="166"/>
      <c r="K44" s="166"/>
      <c r="L44" s="166"/>
      <c r="M44" s="166"/>
      <c r="N44" s="339"/>
    </row>
    <row r="45" spans="1:14" s="3" customFormat="1" ht="13.5" customHeight="1" x14ac:dyDescent="0.15">
      <c r="A45" s="422"/>
      <c r="B45" s="138" t="str">
        <f>'1.주경기장-작업계획'!B25</f>
        <v>헤드웨이</v>
      </c>
      <c r="C45" s="139" t="str">
        <f>'1.주경기장-작업계획'!C25</f>
        <v>5L</v>
      </c>
      <c r="D45" s="139" t="str">
        <f>'1.주경기장-작업계획'!D25</f>
        <v>통</v>
      </c>
      <c r="E45" s="139">
        <f>'1.주경기장-작업계획'!E25</f>
        <v>2</v>
      </c>
      <c r="F45" s="165"/>
      <c r="G45" s="165">
        <f t="shared" si="4"/>
        <v>0</v>
      </c>
      <c r="H45" s="167"/>
      <c r="I45" s="166"/>
      <c r="J45" s="166"/>
      <c r="K45" s="166"/>
      <c r="L45" s="166"/>
      <c r="M45" s="166"/>
      <c r="N45" s="339"/>
    </row>
    <row r="46" spans="1:14" s="3" customFormat="1" ht="13.5" customHeight="1" x14ac:dyDescent="0.15">
      <c r="A46" s="422"/>
      <c r="B46" s="138" t="str">
        <f>'1.주경기장-작업계획'!B26</f>
        <v>지오판</v>
      </c>
      <c r="C46" s="139" t="str">
        <f>'1.주경기장-작업계획'!C26</f>
        <v>500g</v>
      </c>
      <c r="D46" s="139" t="str">
        <f>'1.주경기장-작업계획'!D26</f>
        <v>봉</v>
      </c>
      <c r="E46" s="139">
        <f>'1.주경기장-작업계획'!E26</f>
        <v>24</v>
      </c>
      <c r="F46" s="165"/>
      <c r="G46" s="165">
        <f t="shared" si="4"/>
        <v>0</v>
      </c>
      <c r="H46" s="167"/>
      <c r="I46" s="166"/>
      <c r="J46" s="166"/>
      <c r="K46" s="166"/>
      <c r="L46" s="166"/>
      <c r="M46" s="166"/>
      <c r="N46" s="339"/>
    </row>
    <row r="47" spans="1:14" s="3" customFormat="1" ht="13.5" customHeight="1" x14ac:dyDescent="0.15">
      <c r="A47" s="422"/>
      <c r="B47" s="138" t="str">
        <f>'1.주경기장-작업계획'!B27</f>
        <v>미리카트</v>
      </c>
      <c r="C47" s="139" t="str">
        <f>'1.주경기장-작업계획'!C27</f>
        <v>500ml</v>
      </c>
      <c r="D47" s="139" t="str">
        <f>'1.주경기장-작업계획'!D27</f>
        <v>병</v>
      </c>
      <c r="E47" s="139">
        <f>'1.주경기장-작업계획'!E27</f>
        <v>20</v>
      </c>
      <c r="F47" s="165"/>
      <c r="G47" s="165">
        <f t="shared" si="4"/>
        <v>0</v>
      </c>
      <c r="H47" s="167"/>
      <c r="I47" s="166"/>
      <c r="J47" s="166"/>
      <c r="K47" s="166"/>
      <c r="L47" s="166"/>
      <c r="M47" s="166"/>
      <c r="N47" s="339"/>
    </row>
    <row r="48" spans="1:14" s="3" customFormat="1" ht="13.5" customHeight="1" x14ac:dyDescent="0.15">
      <c r="A48" s="422"/>
      <c r="B48" s="138" t="str">
        <f>'1.주경기장-작업계획'!B28</f>
        <v>퀸텍</v>
      </c>
      <c r="C48" s="139" t="str">
        <f>'1.주경기장-작업계획'!C28</f>
        <v>500ml</v>
      </c>
      <c r="D48" s="139" t="str">
        <f>'1.주경기장-작업계획'!D28</f>
        <v>병</v>
      </c>
      <c r="E48" s="139">
        <f>'1.주경기장-작업계획'!E28</f>
        <v>20</v>
      </c>
      <c r="F48" s="165"/>
      <c r="G48" s="165">
        <f t="shared" si="4"/>
        <v>0</v>
      </c>
      <c r="H48" s="167"/>
      <c r="I48" s="166"/>
      <c r="J48" s="166"/>
      <c r="K48" s="166"/>
      <c r="L48" s="166"/>
      <c r="M48" s="166"/>
      <c r="N48" s="339"/>
    </row>
    <row r="49" spans="1:14" s="3" customFormat="1" ht="13.5" customHeight="1" x14ac:dyDescent="0.15">
      <c r="A49" s="422"/>
      <c r="B49" s="138" t="str">
        <f>'1.주경기장-작업계획'!B29</f>
        <v>미리본</v>
      </c>
      <c r="C49" s="139" t="str">
        <f>'1.주경기장-작업계획'!C29</f>
        <v>500ml</v>
      </c>
      <c r="D49" s="139" t="str">
        <f>'1.주경기장-작업계획'!D29</f>
        <v>봉</v>
      </c>
      <c r="E49" s="139">
        <f>'1.주경기장-작업계획'!E29</f>
        <v>30</v>
      </c>
      <c r="F49" s="165"/>
      <c r="G49" s="165">
        <f t="shared" si="4"/>
        <v>0</v>
      </c>
      <c r="H49" s="167"/>
      <c r="I49" s="166"/>
      <c r="J49" s="166"/>
      <c r="K49" s="166"/>
      <c r="L49" s="166"/>
      <c r="M49" s="166"/>
      <c r="N49" s="339"/>
    </row>
    <row r="50" spans="1:14" s="3" customFormat="1" ht="13.5" customHeight="1" x14ac:dyDescent="0.15">
      <c r="A50" s="422"/>
      <c r="B50" s="138" t="str">
        <f>'1.주경기장-작업계획'!B30</f>
        <v>멀티리티</v>
      </c>
      <c r="C50" s="139" t="str">
        <f>'1.주경기장-작업계획'!C30</f>
        <v>500ml</v>
      </c>
      <c r="D50" s="139" t="str">
        <f>'1.주경기장-작업계획'!D30</f>
        <v>병</v>
      </c>
      <c r="E50" s="139">
        <f>'1.주경기장-작업계획'!E30</f>
        <v>10</v>
      </c>
      <c r="F50" s="165"/>
      <c r="G50" s="165">
        <f t="shared" si="4"/>
        <v>0</v>
      </c>
      <c r="H50" s="167"/>
      <c r="I50" s="166"/>
      <c r="J50" s="166"/>
      <c r="K50" s="166"/>
      <c r="L50" s="166"/>
      <c r="M50" s="166"/>
      <c r="N50" s="339"/>
    </row>
    <row r="51" spans="1:14" s="3" customFormat="1" ht="13.5" customHeight="1" x14ac:dyDescent="0.15">
      <c r="A51" s="422"/>
      <c r="B51" s="138" t="str">
        <f>'1.주경기장-작업계획'!B31</f>
        <v>참누리</v>
      </c>
      <c r="C51" s="139" t="str">
        <f>'1.주경기장-작업계획'!C31</f>
        <v>250g</v>
      </c>
      <c r="D51" s="139" t="str">
        <f>'1.주경기장-작업계획'!D31</f>
        <v>병</v>
      </c>
      <c r="E51" s="139">
        <f>'1.주경기장-작업계획'!E31</f>
        <v>30</v>
      </c>
      <c r="F51" s="165"/>
      <c r="G51" s="165">
        <f t="shared" si="4"/>
        <v>0</v>
      </c>
      <c r="H51" s="167"/>
      <c r="I51" s="166"/>
      <c r="J51" s="166"/>
      <c r="K51" s="166"/>
      <c r="L51" s="166"/>
      <c r="M51" s="166"/>
      <c r="N51" s="339"/>
    </row>
    <row r="52" spans="1:14" s="3" customFormat="1" ht="13.5" customHeight="1" x14ac:dyDescent="0.15">
      <c r="A52" s="422"/>
      <c r="B52" s="138" t="str">
        <f>'1.주경기장-작업계획'!B32</f>
        <v>리도밀골드</v>
      </c>
      <c r="C52" s="139" t="str">
        <f>'1.주경기장-작업계획'!C32</f>
        <v>500ml</v>
      </c>
      <c r="D52" s="139" t="str">
        <f>'1.주경기장-작업계획'!D32</f>
        <v>봉</v>
      </c>
      <c r="E52" s="139">
        <f>'1.주경기장-작업계획'!E32</f>
        <v>10</v>
      </c>
      <c r="F52" s="165"/>
      <c r="G52" s="165">
        <f t="shared" si="4"/>
        <v>0</v>
      </c>
      <c r="H52" s="167"/>
      <c r="I52" s="166"/>
      <c r="J52" s="166"/>
      <c r="K52" s="166"/>
      <c r="L52" s="166"/>
      <c r="M52" s="166"/>
      <c r="N52" s="339"/>
    </row>
    <row r="53" spans="1:14" s="3" customFormat="1" ht="13.5" customHeight="1" x14ac:dyDescent="0.15">
      <c r="A53" s="422"/>
      <c r="B53" s="138" t="str">
        <f>'1.주경기장-작업계획'!B33</f>
        <v>레빅사</v>
      </c>
      <c r="C53" s="139" t="str">
        <f>'1.주경기장-작업계획'!C33</f>
        <v>1L</v>
      </c>
      <c r="D53" s="139" t="str">
        <f>'1.주경기장-작업계획'!D33</f>
        <v>병</v>
      </c>
      <c r="E53" s="139">
        <f>'1.주경기장-작업계획'!E33</f>
        <v>15</v>
      </c>
      <c r="F53" s="165"/>
      <c r="G53" s="165">
        <f t="shared" si="4"/>
        <v>0</v>
      </c>
      <c r="H53" s="167"/>
      <c r="I53" s="166"/>
      <c r="J53" s="166"/>
      <c r="K53" s="166"/>
      <c r="L53" s="166"/>
      <c r="M53" s="166"/>
      <c r="N53" s="339"/>
    </row>
    <row r="54" spans="1:14" s="3" customFormat="1" ht="13.5" customHeight="1" x14ac:dyDescent="0.15">
      <c r="A54" s="422"/>
      <c r="B54" s="138" t="str">
        <f>'1.주경기장-작업계획'!B34</f>
        <v>아셀레프린</v>
      </c>
      <c r="C54" s="139" t="str">
        <f>'1.주경기장-작업계획'!C34</f>
        <v>100ml</v>
      </c>
      <c r="D54" s="139" t="str">
        <f>'1.주경기장-작업계획'!D34</f>
        <v>병</v>
      </c>
      <c r="E54" s="139">
        <f>'1.주경기장-작업계획'!E34</f>
        <v>10</v>
      </c>
      <c r="F54" s="165"/>
      <c r="G54" s="165">
        <f t="shared" si="4"/>
        <v>0</v>
      </c>
      <c r="H54" s="167"/>
      <c r="I54" s="166"/>
      <c r="J54" s="166"/>
      <c r="K54" s="166"/>
      <c r="L54" s="166"/>
      <c r="M54" s="166"/>
      <c r="N54" s="339"/>
    </row>
    <row r="55" spans="1:14" s="3" customFormat="1" ht="13.5" customHeight="1" x14ac:dyDescent="0.15">
      <c r="A55" s="422"/>
      <c r="B55" s="138" t="str">
        <f>'1.주경기장-작업계획'!B35</f>
        <v>뚝심</v>
      </c>
      <c r="C55" s="139" t="str">
        <f>'1.주경기장-작업계획'!C35</f>
        <v>500g</v>
      </c>
      <c r="D55" s="139" t="str">
        <f>'1.주경기장-작업계획'!D35</f>
        <v>봉</v>
      </c>
      <c r="E55" s="139">
        <f>'1.주경기장-작업계획'!E35</f>
        <v>20</v>
      </c>
      <c r="F55" s="165"/>
      <c r="G55" s="165">
        <f t="shared" si="4"/>
        <v>0</v>
      </c>
      <c r="H55" s="167"/>
      <c r="I55" s="166"/>
      <c r="J55" s="166"/>
      <c r="K55" s="166"/>
      <c r="L55" s="166"/>
      <c r="M55" s="166"/>
      <c r="N55" s="339"/>
    </row>
    <row r="56" spans="1:14" s="3" customFormat="1" ht="13.5" customHeight="1" x14ac:dyDescent="0.15">
      <c r="A56" s="422"/>
      <c r="B56" s="138" t="str">
        <f>'1.주경기장-작업계획'!B36</f>
        <v>스미치온</v>
      </c>
      <c r="C56" s="139" t="str">
        <f>'1.주경기장-작업계획'!C36</f>
        <v>500ml</v>
      </c>
      <c r="D56" s="139" t="str">
        <f>'1.주경기장-작업계획'!D36</f>
        <v>병</v>
      </c>
      <c r="E56" s="139">
        <f>'1.주경기장-작업계획'!E36</f>
        <v>20</v>
      </c>
      <c r="F56" s="165"/>
      <c r="G56" s="165">
        <f t="shared" si="4"/>
        <v>0</v>
      </c>
      <c r="H56" s="167"/>
      <c r="I56" s="166"/>
      <c r="J56" s="166"/>
      <c r="K56" s="166"/>
      <c r="L56" s="166"/>
      <c r="M56" s="166"/>
      <c r="N56" s="339"/>
    </row>
    <row r="57" spans="1:14" s="3" customFormat="1" ht="13.5" customHeight="1" x14ac:dyDescent="0.15">
      <c r="A57" s="423"/>
      <c r="B57" s="138" t="str">
        <f>'1.주경기장-작업계획'!B37</f>
        <v>탑건</v>
      </c>
      <c r="C57" s="139" t="str">
        <f>'1.주경기장-작업계획'!C37</f>
        <v>300ml</v>
      </c>
      <c r="D57" s="139" t="str">
        <f>'1.주경기장-작업계획'!D37</f>
        <v>병</v>
      </c>
      <c r="E57" s="139">
        <f>'1.주경기장-작업계획'!E37</f>
        <v>10</v>
      </c>
      <c r="F57" s="165"/>
      <c r="G57" s="165">
        <f t="shared" si="4"/>
        <v>0</v>
      </c>
      <c r="H57" s="167"/>
      <c r="I57" s="166"/>
      <c r="J57" s="166"/>
      <c r="K57" s="166"/>
      <c r="L57" s="166"/>
      <c r="M57" s="166"/>
      <c r="N57" s="339"/>
    </row>
    <row r="58" spans="1:14" s="3" customFormat="1" ht="13.5" customHeight="1" x14ac:dyDescent="0.15">
      <c r="A58" s="423"/>
      <c r="B58" s="138" t="str">
        <f>'1.주경기장-작업계획'!B38</f>
        <v>매끄니</v>
      </c>
      <c r="C58" s="139" t="str">
        <f>'1.주경기장-작업계획'!C38</f>
        <v>100g</v>
      </c>
      <c r="D58" s="139" t="str">
        <f>'1.주경기장-작업계획'!D38</f>
        <v>봉</v>
      </c>
      <c r="E58" s="139">
        <f>'1.주경기장-작업계획'!E38</f>
        <v>20</v>
      </c>
      <c r="F58" s="165"/>
      <c r="G58" s="165">
        <f t="shared" si="4"/>
        <v>0</v>
      </c>
      <c r="H58" s="167"/>
      <c r="I58" s="166"/>
      <c r="J58" s="166"/>
      <c r="K58" s="166"/>
      <c r="L58" s="166"/>
      <c r="M58" s="166"/>
      <c r="N58" s="339"/>
    </row>
    <row r="59" spans="1:14" s="3" customFormat="1" ht="13.5" customHeight="1" x14ac:dyDescent="0.15">
      <c r="A59" s="423"/>
      <c r="B59" s="138" t="str">
        <f>'1.주경기장-작업계획'!B39</f>
        <v>테너시티</v>
      </c>
      <c r="C59" s="139" t="str">
        <f>'1.주경기장-작업계획'!C39</f>
        <v>100ml</v>
      </c>
      <c r="D59" s="139" t="str">
        <f>'1.주경기장-작업계획'!D39</f>
        <v>병</v>
      </c>
      <c r="E59" s="139">
        <f>'1.주경기장-작업계획'!E39</f>
        <v>8</v>
      </c>
      <c r="F59" s="165"/>
      <c r="G59" s="165">
        <f t="shared" si="4"/>
        <v>0</v>
      </c>
      <c r="H59" s="167"/>
      <c r="I59" s="166"/>
      <c r="J59" s="166"/>
      <c r="K59" s="166"/>
      <c r="L59" s="166"/>
      <c r="M59" s="166"/>
      <c r="N59" s="339"/>
    </row>
    <row r="60" spans="1:14" s="3" customFormat="1" ht="13.5" customHeight="1" x14ac:dyDescent="0.15">
      <c r="A60" s="423"/>
      <c r="B60" s="138" t="str">
        <f>'1.주경기장-작업계획'!B40</f>
        <v>퀄리브라</v>
      </c>
      <c r="C60" s="139" t="str">
        <f>'1.주경기장-작업계획'!C40</f>
        <v>10L</v>
      </c>
      <c r="D60" s="139" t="str">
        <f>'1.주경기장-작업계획'!D40</f>
        <v>통</v>
      </c>
      <c r="E60" s="139">
        <f>'1.주경기장-작업계획'!E40</f>
        <v>4</v>
      </c>
      <c r="F60" s="165"/>
      <c r="G60" s="165">
        <f t="shared" si="4"/>
        <v>0</v>
      </c>
      <c r="H60" s="167"/>
      <c r="I60" s="166"/>
      <c r="J60" s="166"/>
      <c r="K60" s="166"/>
      <c r="L60" s="166"/>
      <c r="M60" s="166"/>
      <c r="N60" s="339"/>
    </row>
    <row r="61" spans="1:14" s="3" customFormat="1" ht="13.5" customHeight="1" x14ac:dyDescent="0.15">
      <c r="A61" s="423"/>
      <c r="B61" s="138" t="str">
        <f>'1.주경기장-작업계획'!B41</f>
        <v>라이더</v>
      </c>
      <c r="C61" s="139" t="str">
        <f>'1.주경기장-작업계획'!C41</f>
        <v>1L</v>
      </c>
      <c r="D61" s="139" t="str">
        <f>'1.주경기장-작업계획'!D41</f>
        <v>병</v>
      </c>
      <c r="E61" s="139">
        <f>'1.주경기장-작업계획'!E41</f>
        <v>4</v>
      </c>
      <c r="F61" s="165"/>
      <c r="G61" s="165">
        <f t="shared" si="4"/>
        <v>0</v>
      </c>
      <c r="H61" s="167"/>
      <c r="I61" s="166"/>
      <c r="J61" s="166"/>
      <c r="K61" s="166"/>
      <c r="L61" s="166"/>
      <c r="M61" s="166"/>
      <c r="N61" s="339"/>
    </row>
    <row r="62" spans="1:14" s="3" customFormat="1" ht="13.5" customHeight="1" x14ac:dyDescent="0.15">
      <c r="A62" s="424"/>
      <c r="B62" s="138" t="str">
        <f>'1.주경기장-작업계획'!B42</f>
        <v>래스모맥스</v>
      </c>
      <c r="C62" s="139" t="str">
        <f>'1.주경기장-작업계획'!C42</f>
        <v>100ml</v>
      </c>
      <c r="D62" s="139" t="str">
        <f>'1.주경기장-작업계획'!D42</f>
        <v>병</v>
      </c>
      <c r="E62" s="139">
        <f>'1.주경기장-작업계획'!E42</f>
        <v>74</v>
      </c>
      <c r="F62" s="165"/>
      <c r="G62" s="165">
        <f t="shared" si="4"/>
        <v>0</v>
      </c>
      <c r="H62" s="167"/>
      <c r="I62" s="166"/>
      <c r="J62" s="166"/>
      <c r="K62" s="166"/>
      <c r="L62" s="166"/>
      <c r="M62" s="166"/>
      <c r="N62" s="339"/>
    </row>
    <row r="63" spans="1:14" ht="13.5" customHeight="1" x14ac:dyDescent="0.15">
      <c r="A63" s="409" t="str">
        <f>'1.주경기장-작업계획'!B44</f>
        <v xml:space="preserve"> 배토사(여주사)</v>
      </c>
      <c r="B63" s="410"/>
      <c r="C63" s="168" t="s">
        <v>385</v>
      </c>
      <c r="D63" s="159" t="s">
        <v>530</v>
      </c>
      <c r="E63" s="139">
        <f>'1.주경기장-작업계획'!E44+'1.주경기장-작업계획'!E58</f>
        <v>124</v>
      </c>
      <c r="F63" s="138"/>
      <c r="G63" s="165">
        <f t="shared" si="4"/>
        <v>0</v>
      </c>
      <c r="H63" s="156"/>
      <c r="I63" s="156"/>
      <c r="J63" s="156"/>
      <c r="K63" s="156"/>
      <c r="L63" s="156"/>
      <c r="M63" s="156"/>
      <c r="N63" s="337"/>
    </row>
    <row r="64" spans="1:14" ht="13.5" customHeight="1" x14ac:dyDescent="0.15">
      <c r="A64" s="409" t="str">
        <f>'1.주경기장-작업계획'!B54</f>
        <v>잔디</v>
      </c>
      <c r="B64" s="410"/>
      <c r="C64" s="139" t="s">
        <v>150</v>
      </c>
      <c r="D64" s="159" t="s">
        <v>331</v>
      </c>
      <c r="E64" s="138">
        <f>'1.주경기장-작업계획'!E54+'1.주경기장-작업계획'!E56</f>
        <v>303</v>
      </c>
      <c r="F64" s="138"/>
      <c r="G64" s="165">
        <f t="shared" si="4"/>
        <v>0</v>
      </c>
      <c r="H64" s="138"/>
      <c r="I64" s="156"/>
      <c r="J64" s="138"/>
      <c r="K64" s="156"/>
      <c r="L64" s="156"/>
      <c r="M64" s="156"/>
      <c r="N64" s="337" t="s">
        <v>295</v>
      </c>
    </row>
    <row r="65" spans="1:14" ht="20.100000000000001" customHeight="1" x14ac:dyDescent="0.15">
      <c r="A65" s="411" t="s">
        <v>342</v>
      </c>
      <c r="B65" s="412"/>
      <c r="C65" s="160"/>
      <c r="D65" s="169"/>
      <c r="E65" s="161"/>
      <c r="F65" s="161"/>
      <c r="G65" s="170">
        <f>SUM(G30:G64)</f>
        <v>0</v>
      </c>
      <c r="H65" s="171"/>
      <c r="I65" s="161">
        <f>SUM(I30:I64)</f>
        <v>0</v>
      </c>
      <c r="J65" s="171"/>
      <c r="K65" s="161">
        <f>SUM(K30:K64)</f>
        <v>0</v>
      </c>
      <c r="L65" s="172"/>
      <c r="M65" s="161">
        <f>K65+I65+G65</f>
        <v>0</v>
      </c>
      <c r="N65" s="338"/>
    </row>
    <row r="66" spans="1:14" ht="20.100000000000001" customHeight="1" x14ac:dyDescent="0.15">
      <c r="A66" s="413" t="s">
        <v>154</v>
      </c>
      <c r="B66" s="414"/>
      <c r="C66" s="173"/>
      <c r="D66" s="174"/>
      <c r="E66" s="175"/>
      <c r="F66" s="175"/>
      <c r="G66" s="176">
        <f>G65+G28</f>
        <v>0</v>
      </c>
      <c r="H66" s="176"/>
      <c r="I66" s="176">
        <f>I65+I28</f>
        <v>0</v>
      </c>
      <c r="J66" s="176"/>
      <c r="K66" s="176">
        <f>K65+K28</f>
        <v>0</v>
      </c>
      <c r="L66" s="176"/>
      <c r="M66" s="176">
        <f>K66+I66+G66</f>
        <v>0</v>
      </c>
      <c r="N66" s="340"/>
    </row>
    <row r="67" spans="1:14" ht="18.75" customHeight="1" x14ac:dyDescent="0.15">
      <c r="E67" s="7"/>
    </row>
  </sheetData>
  <mergeCells count="19">
    <mergeCell ref="A64:B64"/>
    <mergeCell ref="A65:B65"/>
    <mergeCell ref="A66:B66"/>
    <mergeCell ref="A28:B28"/>
    <mergeCell ref="A30:A34"/>
    <mergeCell ref="A35:A39"/>
    <mergeCell ref="A40:A62"/>
    <mergeCell ref="A63:B63"/>
    <mergeCell ref="A1:N1"/>
    <mergeCell ref="A5:A6"/>
    <mergeCell ref="B5:B6"/>
    <mergeCell ref="C5:C6"/>
    <mergeCell ref="D5:D6"/>
    <mergeCell ref="E5:E6"/>
    <mergeCell ref="F5:G5"/>
    <mergeCell ref="H5:I5"/>
    <mergeCell ref="J5:K5"/>
    <mergeCell ref="L5:M5"/>
    <mergeCell ref="N5:N6"/>
  </mergeCells>
  <phoneticPr fontId="1" type="noConversion"/>
  <pageMargins left="0.94" right="0.94" top="0.98" bottom="0.98" header="0.51" footer="0.51"/>
  <pageSetup paperSize="9" scale="89" fitToHeight="0" orientation="landscape" r:id="rId1"/>
  <rowBreaks count="1" manualBreakCount="1">
    <brk id="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R67"/>
  <sheetViews>
    <sheetView view="pageBreakPreview" topLeftCell="A37" zoomScale="115" zoomScaleNormal="115" zoomScaleSheetLayoutView="115" workbookViewId="0">
      <selection activeCell="F30" sqref="F30:F64"/>
    </sheetView>
  </sheetViews>
  <sheetFormatPr defaultColWidth="8.88671875" defaultRowHeight="18.75" customHeight="1" x14ac:dyDescent="0.15"/>
  <cols>
    <col min="1" max="1" width="4.6640625" style="4" customWidth="1"/>
    <col min="2" max="2" width="11" style="2" customWidth="1"/>
    <col min="3" max="3" width="5.44140625" style="2" customWidth="1"/>
    <col min="4" max="4" width="4.109375" style="2" customWidth="1"/>
    <col min="5" max="5" width="4.5546875" style="2" customWidth="1"/>
    <col min="6" max="6" width="9.33203125" style="2" customWidth="1"/>
    <col min="7" max="7" width="10.77734375" style="2" customWidth="1"/>
    <col min="8" max="8" width="9.33203125" style="2" customWidth="1"/>
    <col min="9" max="9" width="10.77734375" style="2" customWidth="1"/>
    <col min="10" max="10" width="9.33203125" style="2" customWidth="1"/>
    <col min="11" max="11" width="10.77734375" style="2" customWidth="1"/>
    <col min="12" max="12" width="9.33203125" style="2" customWidth="1"/>
    <col min="13" max="14" width="10.77734375" style="2" customWidth="1"/>
    <col min="15" max="15" width="9.44140625" style="2" customWidth="1"/>
    <col min="16" max="16" width="10.109375" style="2" customWidth="1"/>
    <col min="17" max="17" width="8.88671875" style="2" customWidth="1"/>
    <col min="18" max="16384" width="8.88671875" style="2"/>
  </cols>
  <sheetData>
    <row r="1" spans="1:18" ht="22.5" customHeight="1" x14ac:dyDescent="0.15">
      <c r="A1" s="402" t="s">
        <v>51</v>
      </c>
      <c r="B1" s="402"/>
      <c r="C1" s="402"/>
      <c r="D1" s="402"/>
      <c r="E1" s="402"/>
      <c r="F1" s="402"/>
      <c r="G1" s="402"/>
      <c r="H1" s="402"/>
      <c r="I1" s="402"/>
      <c r="J1" s="402"/>
      <c r="K1" s="402"/>
      <c r="L1" s="402"/>
      <c r="M1" s="402"/>
      <c r="N1" s="402"/>
      <c r="O1" s="1"/>
      <c r="P1" s="1"/>
      <c r="Q1" s="1"/>
      <c r="R1" s="1"/>
    </row>
    <row r="2" spans="1:18" s="43" customFormat="1" ht="20.100000000000001" customHeight="1" x14ac:dyDescent="0.25">
      <c r="A2" s="40"/>
      <c r="B2" s="40"/>
      <c r="C2" s="40"/>
      <c r="D2" s="40"/>
      <c r="E2" s="40"/>
      <c r="F2" s="40"/>
      <c r="G2" s="40"/>
      <c r="H2" s="40"/>
      <c r="I2" s="40"/>
      <c r="J2" s="40"/>
      <c r="K2" s="40"/>
      <c r="L2" s="40"/>
      <c r="M2" s="40"/>
      <c r="N2" s="40"/>
      <c r="O2" s="42"/>
      <c r="P2" s="42"/>
      <c r="Q2" s="42"/>
      <c r="R2" s="42"/>
    </row>
    <row r="3" spans="1:18" s="43" customFormat="1" ht="15" customHeight="1" x14ac:dyDescent="0.15">
      <c r="A3" s="193" t="str">
        <f>총괄원가계산서!$A$2</f>
        <v xml:space="preserve"> 공사명: 2026년 대전월드컵경기장 및 덕암축구센터 천연잔디 유지관리 공사</v>
      </c>
      <c r="B3" s="44"/>
      <c r="C3" s="45"/>
      <c r="D3" s="46"/>
      <c r="E3" s="45"/>
      <c r="F3" s="45"/>
      <c r="G3" s="45"/>
      <c r="H3" s="45"/>
      <c r="I3" s="45"/>
      <c r="J3" s="45"/>
      <c r="K3" s="45"/>
      <c r="L3" s="45"/>
      <c r="M3" s="47"/>
      <c r="N3" s="45"/>
    </row>
    <row r="4" spans="1:18" s="50" customFormat="1" ht="15" customHeight="1" x14ac:dyDescent="0.15">
      <c r="A4" s="195" t="s">
        <v>49</v>
      </c>
      <c r="B4" s="49"/>
      <c r="C4" s="49"/>
      <c r="D4" s="49"/>
      <c r="E4" s="49"/>
      <c r="F4" s="49"/>
      <c r="G4" s="49"/>
      <c r="H4" s="49"/>
      <c r="I4" s="49"/>
      <c r="J4" s="49"/>
      <c r="K4" s="49"/>
      <c r="L4" s="49"/>
      <c r="M4" s="49"/>
      <c r="N4" s="49"/>
      <c r="O4" s="49"/>
      <c r="P4" s="49"/>
      <c r="Q4" s="49"/>
      <c r="R4" s="49"/>
    </row>
    <row r="5" spans="1:18" ht="18" customHeight="1" x14ac:dyDescent="0.15">
      <c r="A5" s="403" t="s">
        <v>356</v>
      </c>
      <c r="B5" s="405" t="s">
        <v>329</v>
      </c>
      <c r="C5" s="405" t="s">
        <v>334</v>
      </c>
      <c r="D5" s="405" t="s">
        <v>366</v>
      </c>
      <c r="E5" s="405" t="s">
        <v>323</v>
      </c>
      <c r="F5" s="405" t="s">
        <v>321</v>
      </c>
      <c r="G5" s="405"/>
      <c r="H5" s="405" t="s">
        <v>327</v>
      </c>
      <c r="I5" s="405"/>
      <c r="J5" s="405" t="s">
        <v>333</v>
      </c>
      <c r="K5" s="405"/>
      <c r="L5" s="405" t="s">
        <v>324</v>
      </c>
      <c r="M5" s="405"/>
      <c r="N5" s="425" t="s">
        <v>367</v>
      </c>
    </row>
    <row r="6" spans="1:18" ht="18" customHeight="1" x14ac:dyDescent="0.15">
      <c r="A6" s="404"/>
      <c r="B6" s="406"/>
      <c r="C6" s="406"/>
      <c r="D6" s="406"/>
      <c r="E6" s="406"/>
      <c r="F6" s="189" t="s">
        <v>354</v>
      </c>
      <c r="G6" s="189" t="s">
        <v>328</v>
      </c>
      <c r="H6" s="189" t="s">
        <v>354</v>
      </c>
      <c r="I6" s="189" t="s">
        <v>328</v>
      </c>
      <c r="J6" s="189" t="s">
        <v>354</v>
      </c>
      <c r="K6" s="189" t="s">
        <v>328</v>
      </c>
      <c r="L6" s="189" t="s">
        <v>354</v>
      </c>
      <c r="M6" s="189" t="s">
        <v>328</v>
      </c>
      <c r="N6" s="426"/>
    </row>
    <row r="7" spans="1:18" ht="17.45" customHeight="1" x14ac:dyDescent="0.15">
      <c r="A7" s="183">
        <v>1</v>
      </c>
      <c r="B7" s="184" t="str">
        <f>'2.보조경기장-작업계획'!B6</f>
        <v>잔디깎기</v>
      </c>
      <c r="C7" s="185"/>
      <c r="D7" s="185" t="s">
        <v>527</v>
      </c>
      <c r="E7" s="185">
        <f>'2.보조경기장-작업계획'!E6</f>
        <v>70</v>
      </c>
      <c r="F7" s="100"/>
      <c r="G7" s="186">
        <f t="shared" ref="G7:G27" si="0">INT(F7*$E7)</f>
        <v>0</v>
      </c>
      <c r="H7" s="100"/>
      <c r="I7" s="186">
        <f t="shared" ref="I7:I27" si="1">INT(H7*$E7)</f>
        <v>0</v>
      </c>
      <c r="J7" s="100"/>
      <c r="K7" s="186">
        <f t="shared" ref="K7:K27" si="2">INT(J7*$E7)</f>
        <v>0</v>
      </c>
      <c r="L7" s="186"/>
      <c r="M7" s="186">
        <f t="shared" ref="M7:M28" si="3">K7+I7+G7</f>
        <v>0</v>
      </c>
      <c r="N7" s="187"/>
    </row>
    <row r="8" spans="1:18" ht="17.45" customHeight="1" x14ac:dyDescent="0.15">
      <c r="A8" s="158" t="s">
        <v>359</v>
      </c>
      <c r="B8" s="138" t="str">
        <f>'2.보조경기장-작업계획'!B7</f>
        <v xml:space="preserve">시비-입제 </v>
      </c>
      <c r="C8" s="138"/>
      <c r="D8" s="139" t="s">
        <v>527</v>
      </c>
      <c r="E8" s="139">
        <f>'2.보조경기장-작업계획'!E7</f>
        <v>14</v>
      </c>
      <c r="F8" s="108"/>
      <c r="G8" s="186">
        <f t="shared" si="0"/>
        <v>0</v>
      </c>
      <c r="H8" s="108"/>
      <c r="I8" s="186">
        <f t="shared" si="1"/>
        <v>0</v>
      </c>
      <c r="J8" s="108"/>
      <c r="K8" s="186">
        <f t="shared" si="2"/>
        <v>0</v>
      </c>
      <c r="L8" s="156"/>
      <c r="M8" s="186">
        <f t="shared" si="3"/>
        <v>0</v>
      </c>
      <c r="N8" s="157"/>
    </row>
    <row r="9" spans="1:18" ht="17.45" customHeight="1" x14ac:dyDescent="0.15">
      <c r="A9" s="158" t="s">
        <v>362</v>
      </c>
      <c r="B9" s="138" t="str">
        <f>'2.보조경기장-작업계획'!B13</f>
        <v>시비-액제</v>
      </c>
      <c r="C9" s="139"/>
      <c r="D9" s="139" t="s">
        <v>527</v>
      </c>
      <c r="E9" s="139">
        <f>'2.보조경기장-작업계획'!E13</f>
        <v>18</v>
      </c>
      <c r="F9" s="108"/>
      <c r="G9" s="186">
        <f t="shared" si="0"/>
        <v>0</v>
      </c>
      <c r="H9" s="108"/>
      <c r="I9" s="186">
        <f t="shared" si="1"/>
        <v>0</v>
      </c>
      <c r="J9" s="108"/>
      <c r="K9" s="186">
        <f t="shared" si="2"/>
        <v>0</v>
      </c>
      <c r="L9" s="156"/>
      <c r="M9" s="186">
        <f t="shared" si="3"/>
        <v>0</v>
      </c>
      <c r="N9" s="157"/>
    </row>
    <row r="10" spans="1:18" ht="17.45" customHeight="1" x14ac:dyDescent="0.15">
      <c r="A10" s="155">
        <v>3</v>
      </c>
      <c r="B10" s="138" t="str">
        <f>'2.보조경기장-작업계획'!B19</f>
        <v>시약</v>
      </c>
      <c r="C10" s="139"/>
      <c r="D10" s="139" t="s">
        <v>527</v>
      </c>
      <c r="E10" s="139">
        <f>'2.보조경기장-작업계획'!E19</f>
        <v>30</v>
      </c>
      <c r="F10" s="108"/>
      <c r="G10" s="186">
        <f t="shared" si="0"/>
        <v>0</v>
      </c>
      <c r="H10" s="108"/>
      <c r="I10" s="186">
        <f t="shared" si="1"/>
        <v>0</v>
      </c>
      <c r="J10" s="108"/>
      <c r="K10" s="186">
        <f t="shared" si="2"/>
        <v>0</v>
      </c>
      <c r="L10" s="156"/>
      <c r="M10" s="186">
        <f t="shared" si="3"/>
        <v>0</v>
      </c>
      <c r="N10" s="157"/>
    </row>
    <row r="11" spans="1:18" ht="17.45" customHeight="1" x14ac:dyDescent="0.15">
      <c r="A11" s="155">
        <v>4</v>
      </c>
      <c r="B11" s="138" t="str">
        <f>'2.보조경기장-작업계획'!B43</f>
        <v xml:space="preserve"> 배토</v>
      </c>
      <c r="C11" s="139"/>
      <c r="D11" s="139" t="s">
        <v>527</v>
      </c>
      <c r="E11" s="139">
        <f>'2.보조경기장-작업계획'!E43</f>
        <v>4</v>
      </c>
      <c r="F11" s="108"/>
      <c r="G11" s="186">
        <f t="shared" si="0"/>
        <v>0</v>
      </c>
      <c r="H11" s="108"/>
      <c r="I11" s="186">
        <f t="shared" si="1"/>
        <v>0</v>
      </c>
      <c r="J11" s="108"/>
      <c r="K11" s="186">
        <f t="shared" si="2"/>
        <v>0</v>
      </c>
      <c r="L11" s="156"/>
      <c r="M11" s="186">
        <f t="shared" si="3"/>
        <v>0</v>
      </c>
      <c r="N11" s="157"/>
    </row>
    <row r="12" spans="1:18" ht="17.45" customHeight="1" x14ac:dyDescent="0.15">
      <c r="A12" s="155">
        <v>5</v>
      </c>
      <c r="B12" s="138" t="str">
        <f>'2.보조경기장-작업계획'!B45</f>
        <v>에어레이션</v>
      </c>
      <c r="C12" s="138"/>
      <c r="D12" s="139" t="s">
        <v>527</v>
      </c>
      <c r="E12" s="139">
        <f>'2.보조경기장-작업계획'!E45</f>
        <v>6</v>
      </c>
      <c r="F12" s="108"/>
      <c r="G12" s="186">
        <f t="shared" si="0"/>
        <v>0</v>
      </c>
      <c r="H12" s="108"/>
      <c r="I12" s="186">
        <f t="shared" si="1"/>
        <v>0</v>
      </c>
      <c r="J12" s="108"/>
      <c r="K12" s="186">
        <f t="shared" si="2"/>
        <v>0</v>
      </c>
      <c r="L12" s="156"/>
      <c r="M12" s="186">
        <f t="shared" si="3"/>
        <v>0</v>
      </c>
      <c r="N12" s="157"/>
    </row>
    <row r="13" spans="1:18" ht="17.45" customHeight="1" x14ac:dyDescent="0.15">
      <c r="A13" s="155">
        <v>6</v>
      </c>
      <c r="B13" s="138" t="str">
        <f>'2.보조경기장-작업계획'!B50</f>
        <v>스위핑</v>
      </c>
      <c r="C13" s="138"/>
      <c r="D13" s="139" t="s">
        <v>527</v>
      </c>
      <c r="E13" s="139">
        <f>'2.보조경기장-작업계획'!E50</f>
        <v>6</v>
      </c>
      <c r="F13" s="108"/>
      <c r="G13" s="186">
        <f t="shared" si="0"/>
        <v>0</v>
      </c>
      <c r="H13" s="108"/>
      <c r="I13" s="186">
        <f t="shared" si="1"/>
        <v>0</v>
      </c>
      <c r="J13" s="108"/>
      <c r="K13" s="186">
        <f t="shared" si="2"/>
        <v>0</v>
      </c>
      <c r="L13" s="156"/>
      <c r="M13" s="186">
        <f t="shared" si="3"/>
        <v>0</v>
      </c>
      <c r="N13" s="157"/>
    </row>
    <row r="14" spans="1:18" ht="17.45" customHeight="1" x14ac:dyDescent="0.15">
      <c r="A14" s="155">
        <v>7</v>
      </c>
      <c r="B14" s="138" t="str">
        <f>'2.보조경기장-작업계획'!B51</f>
        <v>다짐로울링</v>
      </c>
      <c r="C14" s="139"/>
      <c r="D14" s="139" t="s">
        <v>527</v>
      </c>
      <c r="E14" s="139">
        <f>'2.보조경기장-작업계획'!E51</f>
        <v>2</v>
      </c>
      <c r="F14" s="108"/>
      <c r="G14" s="186">
        <f t="shared" si="0"/>
        <v>0</v>
      </c>
      <c r="H14" s="108"/>
      <c r="I14" s="186">
        <f t="shared" si="1"/>
        <v>0</v>
      </c>
      <c r="J14" s="108"/>
      <c r="K14" s="186">
        <f t="shared" si="2"/>
        <v>0</v>
      </c>
      <c r="L14" s="156"/>
      <c r="M14" s="186">
        <f t="shared" si="3"/>
        <v>0</v>
      </c>
      <c r="N14" s="157"/>
    </row>
    <row r="15" spans="1:18" ht="17.45" customHeight="1" x14ac:dyDescent="0.15">
      <c r="A15" s="155">
        <v>8</v>
      </c>
      <c r="B15" s="138" t="str">
        <f>'2.보조경기장-작업계획'!B52</f>
        <v>제초</v>
      </c>
      <c r="C15" s="139"/>
      <c r="D15" s="139" t="s">
        <v>527</v>
      </c>
      <c r="E15" s="139">
        <f>'2.보조경기장-작업계획'!E52</f>
        <v>7</v>
      </c>
      <c r="F15" s="108"/>
      <c r="G15" s="186">
        <f t="shared" si="0"/>
        <v>0</v>
      </c>
      <c r="H15" s="108"/>
      <c r="I15" s="186">
        <f t="shared" si="1"/>
        <v>0</v>
      </c>
      <c r="J15" s="108"/>
      <c r="K15" s="186">
        <f t="shared" si="2"/>
        <v>0</v>
      </c>
      <c r="L15" s="156"/>
      <c r="M15" s="186">
        <f t="shared" si="3"/>
        <v>0</v>
      </c>
      <c r="N15" s="157"/>
    </row>
    <row r="16" spans="1:18" ht="17.45" customHeight="1" x14ac:dyDescent="0.15">
      <c r="A16" s="155">
        <v>9</v>
      </c>
      <c r="B16" s="138" t="str">
        <f>'2.보조경기장-작업계획'!B53</f>
        <v>잔디보식</v>
      </c>
      <c r="C16" s="139"/>
      <c r="D16" s="159" t="s">
        <v>527</v>
      </c>
      <c r="E16" s="139">
        <f>'2.보조경기장-작업계획'!E53</f>
        <v>2</v>
      </c>
      <c r="F16" s="108"/>
      <c r="G16" s="186">
        <f t="shared" si="0"/>
        <v>0</v>
      </c>
      <c r="H16" s="108"/>
      <c r="I16" s="186">
        <f t="shared" si="1"/>
        <v>0</v>
      </c>
      <c r="J16" s="108"/>
      <c r="K16" s="186">
        <f t="shared" si="2"/>
        <v>0</v>
      </c>
      <c r="L16" s="156"/>
      <c r="M16" s="186">
        <f t="shared" si="3"/>
        <v>0</v>
      </c>
      <c r="N16" s="157"/>
    </row>
    <row r="17" spans="1:15" ht="17.45" customHeight="1" x14ac:dyDescent="0.15">
      <c r="A17" s="155">
        <v>10</v>
      </c>
      <c r="B17" s="138" t="str">
        <f>'2.보조경기장-작업계획'!B55</f>
        <v>홀컷터보식</v>
      </c>
      <c r="C17" s="139"/>
      <c r="D17" s="159" t="s">
        <v>527</v>
      </c>
      <c r="E17" s="139">
        <f>'2.보조경기장-작업계획'!E55</f>
        <v>14</v>
      </c>
      <c r="F17" s="108"/>
      <c r="G17" s="186">
        <f t="shared" si="0"/>
        <v>0</v>
      </c>
      <c r="H17" s="108"/>
      <c r="I17" s="186">
        <f t="shared" si="1"/>
        <v>0</v>
      </c>
      <c r="J17" s="108"/>
      <c r="K17" s="186">
        <f t="shared" si="2"/>
        <v>0</v>
      </c>
      <c r="L17" s="156"/>
      <c r="M17" s="186">
        <f t="shared" si="3"/>
        <v>0</v>
      </c>
      <c r="N17" s="157"/>
    </row>
    <row r="18" spans="1:15" ht="17.45" customHeight="1" x14ac:dyDescent="0.15">
      <c r="A18" s="155">
        <v>11</v>
      </c>
      <c r="B18" s="138" t="str">
        <f>'2.보조경기장-작업계획'!B57</f>
        <v>디봇수리/보토</v>
      </c>
      <c r="C18" s="138"/>
      <c r="D18" s="139" t="s">
        <v>527</v>
      </c>
      <c r="E18" s="139">
        <f>'2.보조경기장-작업계획'!E57</f>
        <v>32</v>
      </c>
      <c r="F18" s="108"/>
      <c r="G18" s="186">
        <f t="shared" si="0"/>
        <v>0</v>
      </c>
      <c r="H18" s="108"/>
      <c r="I18" s="186">
        <f t="shared" si="1"/>
        <v>0</v>
      </c>
      <c r="J18" s="108"/>
      <c r="K18" s="186">
        <f t="shared" si="2"/>
        <v>0</v>
      </c>
      <c r="L18" s="156"/>
      <c r="M18" s="186">
        <f t="shared" si="3"/>
        <v>0</v>
      </c>
      <c r="N18" s="157"/>
    </row>
    <row r="19" spans="1:15" ht="17.45" customHeight="1" x14ac:dyDescent="0.15">
      <c r="A19" s="155">
        <v>12</v>
      </c>
      <c r="B19" s="138" t="str">
        <f>'2.보조경기장-작업계획'!B59</f>
        <v>관수</v>
      </c>
      <c r="C19" s="139"/>
      <c r="D19" s="139" t="s">
        <v>527</v>
      </c>
      <c r="E19" s="139">
        <f>'2.보조경기장-작업계획'!E59</f>
        <v>152</v>
      </c>
      <c r="F19" s="108"/>
      <c r="G19" s="186">
        <f t="shared" si="0"/>
        <v>0</v>
      </c>
      <c r="H19" s="108"/>
      <c r="I19" s="186">
        <f t="shared" si="1"/>
        <v>0</v>
      </c>
      <c r="J19" s="108"/>
      <c r="K19" s="186">
        <f t="shared" si="2"/>
        <v>0</v>
      </c>
      <c r="L19" s="156"/>
      <c r="M19" s="186">
        <f t="shared" si="3"/>
        <v>0</v>
      </c>
      <c r="N19" s="157" t="s">
        <v>296</v>
      </c>
    </row>
    <row r="20" spans="1:15" ht="17.45" customHeight="1" x14ac:dyDescent="0.15">
      <c r="A20" s="155">
        <v>13</v>
      </c>
      <c r="B20" s="138" t="str">
        <f>'2.보조경기장-작업계획'!B60</f>
        <v>라인마킹</v>
      </c>
      <c r="C20" s="139"/>
      <c r="D20" s="139" t="s">
        <v>527</v>
      </c>
      <c r="E20" s="139">
        <f>'2.보조경기장-작업계획'!E60</f>
        <v>30</v>
      </c>
      <c r="F20" s="108"/>
      <c r="G20" s="186">
        <f t="shared" si="0"/>
        <v>0</v>
      </c>
      <c r="H20" s="108"/>
      <c r="I20" s="186">
        <f t="shared" si="1"/>
        <v>0</v>
      </c>
      <c r="J20" s="108"/>
      <c r="K20" s="186">
        <f t="shared" si="2"/>
        <v>0</v>
      </c>
      <c r="L20" s="156"/>
      <c r="M20" s="186">
        <f t="shared" si="3"/>
        <v>0</v>
      </c>
      <c r="N20" s="157"/>
    </row>
    <row r="21" spans="1:15" ht="17.45" customHeight="1" x14ac:dyDescent="0.15">
      <c r="A21" s="155">
        <v>14</v>
      </c>
      <c r="B21" s="138" t="str">
        <f>'2.보조경기장-작업계획'!B61</f>
        <v>경기중관리</v>
      </c>
      <c r="C21" s="139"/>
      <c r="D21" s="139" t="s">
        <v>527</v>
      </c>
      <c r="E21" s="139">
        <f>'2.보조경기장-작업계획'!E61</f>
        <v>0</v>
      </c>
      <c r="F21" s="108"/>
      <c r="G21" s="186">
        <f t="shared" si="0"/>
        <v>0</v>
      </c>
      <c r="H21" s="108"/>
      <c r="I21" s="186">
        <f t="shared" si="1"/>
        <v>0</v>
      </c>
      <c r="J21" s="108"/>
      <c r="K21" s="186">
        <f t="shared" si="2"/>
        <v>0</v>
      </c>
      <c r="L21" s="156"/>
      <c r="M21" s="186">
        <f t="shared" si="3"/>
        <v>0</v>
      </c>
      <c r="N21" s="157"/>
    </row>
    <row r="22" spans="1:15" ht="17.45" customHeight="1" x14ac:dyDescent="0.15">
      <c r="A22" s="155">
        <v>15</v>
      </c>
      <c r="B22" s="138" t="str">
        <f>'2.보조경기장-작업계획'!B62</f>
        <v>송풍기 가동</v>
      </c>
      <c r="C22" s="139"/>
      <c r="D22" s="139" t="s">
        <v>527</v>
      </c>
      <c r="E22" s="139">
        <f>'2.보조경기장-작업계획'!E62</f>
        <v>0</v>
      </c>
      <c r="F22" s="108"/>
      <c r="G22" s="186">
        <f t="shared" si="0"/>
        <v>0</v>
      </c>
      <c r="H22" s="108"/>
      <c r="I22" s="186">
        <f t="shared" si="1"/>
        <v>0</v>
      </c>
      <c r="J22" s="108"/>
      <c r="K22" s="186">
        <f t="shared" si="2"/>
        <v>0</v>
      </c>
      <c r="L22" s="156"/>
      <c r="M22" s="186">
        <f t="shared" si="3"/>
        <v>0</v>
      </c>
      <c r="N22" s="157"/>
    </row>
    <row r="23" spans="1:15" ht="17.45" customHeight="1" x14ac:dyDescent="0.15">
      <c r="A23" s="155">
        <v>16</v>
      </c>
      <c r="B23" s="138" t="str">
        <f>'2.보조경기장-작업계획'!B63</f>
        <v>채광기 가동</v>
      </c>
      <c r="C23" s="139"/>
      <c r="D23" s="139" t="s">
        <v>527</v>
      </c>
      <c r="E23" s="139">
        <f>'2.보조경기장-작업계획'!E63</f>
        <v>0</v>
      </c>
      <c r="F23" s="108"/>
      <c r="G23" s="186">
        <f t="shared" si="0"/>
        <v>0</v>
      </c>
      <c r="H23" s="108"/>
      <c r="I23" s="186">
        <f t="shared" si="1"/>
        <v>0</v>
      </c>
      <c r="J23" s="108"/>
      <c r="K23" s="186">
        <f t="shared" si="2"/>
        <v>0</v>
      </c>
      <c r="L23" s="156"/>
      <c r="M23" s="186">
        <f t="shared" si="3"/>
        <v>0</v>
      </c>
      <c r="N23" s="157"/>
    </row>
    <row r="24" spans="1:15" ht="17.45" customHeight="1" x14ac:dyDescent="0.15">
      <c r="A24" s="155">
        <v>17</v>
      </c>
      <c r="B24" s="138" t="str">
        <f>'2.보조경기장-작업계획'!B64</f>
        <v>예지물 처리</v>
      </c>
      <c r="C24" s="139"/>
      <c r="D24" s="139" t="s">
        <v>527</v>
      </c>
      <c r="E24" s="139">
        <f>'2.보조경기장-작업계획'!E64</f>
        <v>0</v>
      </c>
      <c r="F24" s="108"/>
      <c r="G24" s="186">
        <f t="shared" si="0"/>
        <v>0</v>
      </c>
      <c r="H24" s="108"/>
      <c r="I24" s="186">
        <f t="shared" si="1"/>
        <v>0</v>
      </c>
      <c r="J24" s="108"/>
      <c r="K24" s="186">
        <f t="shared" si="2"/>
        <v>0</v>
      </c>
      <c r="L24" s="156"/>
      <c r="M24" s="186">
        <f t="shared" si="3"/>
        <v>0</v>
      </c>
      <c r="N24" s="157"/>
    </row>
    <row r="25" spans="1:15" ht="17.45" customHeight="1" x14ac:dyDescent="0.15">
      <c r="A25" s="155">
        <v>18</v>
      </c>
      <c r="B25" s="138" t="str">
        <f>'2.보조경기장-작업계획'!B65</f>
        <v>잔디 종자파종</v>
      </c>
      <c r="C25" s="139"/>
      <c r="D25" s="139" t="s">
        <v>527</v>
      </c>
      <c r="E25" s="139">
        <f>'2.보조경기장-작업계획'!E65</f>
        <v>2</v>
      </c>
      <c r="F25" s="108"/>
      <c r="G25" s="186">
        <f t="shared" si="0"/>
        <v>0</v>
      </c>
      <c r="H25" s="108"/>
      <c r="I25" s="186">
        <f t="shared" si="1"/>
        <v>0</v>
      </c>
      <c r="J25" s="108"/>
      <c r="K25" s="186">
        <f t="shared" si="2"/>
        <v>0</v>
      </c>
      <c r="L25" s="156"/>
      <c r="M25" s="186">
        <f t="shared" si="3"/>
        <v>0</v>
      </c>
      <c r="N25" s="157" t="s">
        <v>528</v>
      </c>
    </row>
    <row r="26" spans="1:15" ht="17.45" customHeight="1" x14ac:dyDescent="0.15">
      <c r="A26" s="155">
        <v>19</v>
      </c>
      <c r="B26" s="138" t="str">
        <f>'2.보조경기장-작업계획'!B66</f>
        <v>차광막 걷기</v>
      </c>
      <c r="C26" s="139"/>
      <c r="D26" s="139" t="s">
        <v>527</v>
      </c>
      <c r="E26" s="139">
        <f>'2.보조경기장-작업계획'!E66</f>
        <v>0</v>
      </c>
      <c r="F26" s="108"/>
      <c r="G26" s="186">
        <f t="shared" si="0"/>
        <v>0</v>
      </c>
      <c r="H26" s="108"/>
      <c r="I26" s="186">
        <f t="shared" si="1"/>
        <v>0</v>
      </c>
      <c r="J26" s="108"/>
      <c r="K26" s="186">
        <f t="shared" si="2"/>
        <v>0</v>
      </c>
      <c r="L26" s="156"/>
      <c r="M26" s="186">
        <f t="shared" si="3"/>
        <v>0</v>
      </c>
      <c r="N26" s="157"/>
    </row>
    <row r="27" spans="1:15" ht="17.45" customHeight="1" x14ac:dyDescent="0.15">
      <c r="A27" s="155">
        <v>20</v>
      </c>
      <c r="B27" s="138" t="str">
        <f>'2.보조경기장-작업계획'!B67</f>
        <v>차광막 설치</v>
      </c>
      <c r="C27" s="139"/>
      <c r="D27" s="139" t="s">
        <v>527</v>
      </c>
      <c r="E27" s="139">
        <f>'2.보조경기장-작업계획'!E67</f>
        <v>0</v>
      </c>
      <c r="F27" s="108"/>
      <c r="G27" s="186">
        <f t="shared" si="0"/>
        <v>0</v>
      </c>
      <c r="H27" s="108"/>
      <c r="I27" s="186">
        <f t="shared" si="1"/>
        <v>0</v>
      </c>
      <c r="J27" s="108"/>
      <c r="K27" s="186">
        <f t="shared" si="2"/>
        <v>0</v>
      </c>
      <c r="L27" s="156"/>
      <c r="M27" s="186">
        <f t="shared" si="3"/>
        <v>0</v>
      </c>
      <c r="N27" s="157"/>
    </row>
    <row r="28" spans="1:15" ht="20.100000000000001" customHeight="1" x14ac:dyDescent="0.15">
      <c r="A28" s="411" t="s">
        <v>342</v>
      </c>
      <c r="B28" s="412"/>
      <c r="C28" s="160"/>
      <c r="D28" s="160"/>
      <c r="E28" s="160"/>
      <c r="F28" s="161"/>
      <c r="G28" s="162">
        <f>SUM(G7:G27)</f>
        <v>0</v>
      </c>
      <c r="H28" s="161"/>
      <c r="I28" s="162">
        <f>SUM(I7:I27)</f>
        <v>0</v>
      </c>
      <c r="J28" s="161"/>
      <c r="K28" s="162">
        <f>SUM(K7:K27)</f>
        <v>0</v>
      </c>
      <c r="L28" s="162"/>
      <c r="M28" s="162">
        <f t="shared" si="3"/>
        <v>0</v>
      </c>
      <c r="N28" s="163"/>
    </row>
    <row r="29" spans="1:15" ht="13.5" customHeight="1" x14ac:dyDescent="0.15">
      <c r="A29" s="150" t="s">
        <v>355</v>
      </c>
      <c r="B29" s="151" t="s">
        <v>176</v>
      </c>
      <c r="C29" s="101"/>
      <c r="D29" s="101"/>
      <c r="E29" s="101"/>
      <c r="F29" s="100"/>
      <c r="G29" s="190"/>
      <c r="H29" s="100"/>
      <c r="I29" s="190"/>
      <c r="J29" s="100"/>
      <c r="K29" s="190"/>
      <c r="L29" s="190"/>
      <c r="M29" s="190"/>
      <c r="N29" s="153"/>
    </row>
    <row r="30" spans="1:15" s="3" customFormat="1" ht="13.5" customHeight="1" x14ac:dyDescent="0.15">
      <c r="A30" s="427" t="str">
        <f>'1.주경기장-내역서'!A30</f>
        <v>비료(입제)</v>
      </c>
      <c r="B30" s="138" t="str">
        <f>'2.보조경기장-작업계획'!B8</f>
        <v>잔디 복합비료</v>
      </c>
      <c r="C30" s="139" t="str">
        <f>'2.보조경기장-작업계획'!C8</f>
        <v>20kg</v>
      </c>
      <c r="D30" s="139" t="str">
        <f>'2.보조경기장-작업계획'!D8</f>
        <v>포</v>
      </c>
      <c r="E30" s="139">
        <f>'2.보조경기장-작업계획'!E8</f>
        <v>100</v>
      </c>
      <c r="F30" s="165"/>
      <c r="G30" s="165">
        <f t="shared" ref="G30:G64" si="4">F30*E30</f>
        <v>0</v>
      </c>
      <c r="H30" s="165"/>
      <c r="I30" s="166"/>
      <c r="J30" s="166"/>
      <c r="K30" s="166"/>
      <c r="L30" s="166"/>
      <c r="M30" s="166"/>
      <c r="N30" s="147"/>
      <c r="O30" s="27"/>
    </row>
    <row r="31" spans="1:15" s="3" customFormat="1" ht="13.5" customHeight="1" x14ac:dyDescent="0.15">
      <c r="A31" s="428"/>
      <c r="B31" s="138" t="str">
        <f>'2.보조경기장-작업계획'!B9</f>
        <v>마이크로파워10</v>
      </c>
      <c r="C31" s="139" t="str">
        <f>'2.보조경기장-작업계획'!C9</f>
        <v>20kg</v>
      </c>
      <c r="D31" s="139" t="str">
        <f>'2.보조경기장-작업계획'!D9</f>
        <v>포</v>
      </c>
      <c r="E31" s="139">
        <f>'2.보조경기장-작업계획'!E9</f>
        <v>20</v>
      </c>
      <c r="F31" s="165"/>
      <c r="G31" s="165">
        <f t="shared" si="4"/>
        <v>0</v>
      </c>
      <c r="H31" s="165"/>
      <c r="I31" s="166"/>
      <c r="J31" s="166"/>
      <c r="K31" s="166"/>
      <c r="L31" s="166"/>
      <c r="M31" s="166"/>
      <c r="N31" s="147"/>
      <c r="O31" s="27"/>
    </row>
    <row r="32" spans="1:15" s="3" customFormat="1" ht="13.5" customHeight="1" x14ac:dyDescent="0.15">
      <c r="A32" s="428"/>
      <c r="B32" s="138" t="str">
        <f>'2.보조경기장-작업계획'!B10</f>
        <v>마이크로마구호스</v>
      </c>
      <c r="C32" s="139" t="str">
        <f>'2.보조경기장-작업계획'!C10</f>
        <v>20kg</v>
      </c>
      <c r="D32" s="139" t="str">
        <f>'2.보조경기장-작업계획'!D10</f>
        <v>포</v>
      </c>
      <c r="E32" s="139">
        <f>'2.보조경기장-작업계획'!E10</f>
        <v>20</v>
      </c>
      <c r="F32" s="165"/>
      <c r="G32" s="165">
        <f t="shared" si="4"/>
        <v>0</v>
      </c>
      <c r="H32" s="165"/>
      <c r="I32" s="166"/>
      <c r="J32" s="166"/>
      <c r="K32" s="166"/>
      <c r="L32" s="166"/>
      <c r="M32" s="166"/>
      <c r="N32" s="147"/>
      <c r="O32" s="27"/>
    </row>
    <row r="33" spans="1:15" s="3" customFormat="1" ht="13.5" customHeight="1" x14ac:dyDescent="0.15">
      <c r="A33" s="428"/>
      <c r="B33" s="138" t="str">
        <f>'2.보조경기장-작업계획'!B11</f>
        <v>네가업(규산)</v>
      </c>
      <c r="C33" s="139" t="str">
        <f>'2.보조경기장-작업계획'!C11</f>
        <v>20kg</v>
      </c>
      <c r="D33" s="139" t="str">
        <f>'2.보조경기장-작업계획'!D11</f>
        <v>포</v>
      </c>
      <c r="E33" s="139">
        <f>'2.보조경기장-작업계획'!E11</f>
        <v>20</v>
      </c>
      <c r="F33" s="165"/>
      <c r="G33" s="165">
        <f t="shared" si="4"/>
        <v>0</v>
      </c>
      <c r="H33" s="165"/>
      <c r="I33" s="166"/>
      <c r="J33" s="166"/>
      <c r="K33" s="166"/>
      <c r="L33" s="166"/>
      <c r="M33" s="166"/>
      <c r="N33" s="147"/>
      <c r="O33" s="27"/>
    </row>
    <row r="34" spans="1:15" s="3" customFormat="1" ht="13.5" customHeight="1" x14ac:dyDescent="0.15">
      <c r="A34" s="419"/>
      <c r="B34" s="138" t="str">
        <f>'2.보조경기장-작업계획'!B12</f>
        <v>EDTA-FE</v>
      </c>
      <c r="C34" s="139" t="str">
        <f>'2.보조경기장-작업계획'!C12</f>
        <v>25kg</v>
      </c>
      <c r="D34" s="139" t="str">
        <f>'2.보조경기장-작업계획'!D12</f>
        <v>포</v>
      </c>
      <c r="E34" s="343">
        <f>'2.보조경기장-작업계획'!E12</f>
        <v>0.4</v>
      </c>
      <c r="F34" s="165"/>
      <c r="G34" s="165">
        <f t="shared" si="4"/>
        <v>0</v>
      </c>
      <c r="H34" s="165"/>
      <c r="I34" s="166"/>
      <c r="J34" s="166"/>
      <c r="K34" s="166"/>
      <c r="L34" s="166"/>
      <c r="M34" s="166"/>
      <c r="N34" s="147"/>
      <c r="O34" s="27"/>
    </row>
    <row r="35" spans="1:15" s="3" customFormat="1" ht="13.5" customHeight="1" x14ac:dyDescent="0.15">
      <c r="A35" s="420" t="str">
        <f>'1.주경기장-내역서'!A35</f>
        <v>비료(액제)</v>
      </c>
      <c r="B35" s="138" t="str">
        <f>'2.보조경기장-작업계획'!B14</f>
        <v>다기유기12호</v>
      </c>
      <c r="C35" s="139" t="str">
        <f>'2.보조경기장-작업계획'!C14</f>
        <v>20L</v>
      </c>
      <c r="D35" s="139" t="str">
        <f>'2.보조경기장-작업계획'!D14</f>
        <v>박스</v>
      </c>
      <c r="E35" s="139">
        <f>'2.보조경기장-작업계획'!E14</f>
        <v>14</v>
      </c>
      <c r="F35" s="165"/>
      <c r="G35" s="165">
        <f t="shared" si="4"/>
        <v>0</v>
      </c>
      <c r="H35" s="165"/>
      <c r="I35" s="166"/>
      <c r="J35" s="166"/>
      <c r="K35" s="166"/>
      <c r="L35" s="166"/>
      <c r="M35" s="166"/>
      <c r="N35" s="147"/>
      <c r="O35" s="27"/>
    </row>
    <row r="36" spans="1:15" s="3" customFormat="1" ht="13.5" customHeight="1" x14ac:dyDescent="0.15">
      <c r="A36" s="420"/>
      <c r="B36" s="138" t="str">
        <f>'2.보조경기장-작업계획'!B15</f>
        <v>SOP</v>
      </c>
      <c r="C36" s="139" t="str">
        <f>'2.보조경기장-작업계획'!C15</f>
        <v>20kg</v>
      </c>
      <c r="D36" s="139" t="str">
        <f>'2.보조경기장-작업계획'!D15</f>
        <v>병</v>
      </c>
      <c r="E36" s="139">
        <f>'2.보조경기장-작업계획'!E15</f>
        <v>5</v>
      </c>
      <c r="F36" s="165"/>
      <c r="G36" s="165">
        <f t="shared" si="4"/>
        <v>0</v>
      </c>
      <c r="H36" s="165"/>
      <c r="I36" s="166"/>
      <c r="J36" s="166"/>
      <c r="K36" s="166"/>
      <c r="L36" s="166"/>
      <c r="M36" s="166"/>
      <c r="N36" s="147"/>
      <c r="O36" s="27"/>
    </row>
    <row r="37" spans="1:15" s="3" customFormat="1" ht="13.5" customHeight="1" x14ac:dyDescent="0.15">
      <c r="A37" s="420"/>
      <c r="B37" s="138" t="str">
        <f>'2.보조경기장-작업계획'!B16</f>
        <v>MAP/MKP</v>
      </c>
      <c r="C37" s="139" t="str">
        <f>'2.보조경기장-작업계획'!C16</f>
        <v>20kg</v>
      </c>
      <c r="D37" s="139" t="str">
        <f>'2.보조경기장-작업계획'!D16</f>
        <v>통</v>
      </c>
      <c r="E37" s="139">
        <f>'2.보조경기장-작업계획'!E16</f>
        <v>10</v>
      </c>
      <c r="F37" s="165"/>
      <c r="G37" s="165">
        <f t="shared" si="4"/>
        <v>0</v>
      </c>
      <c r="H37" s="165"/>
      <c r="I37" s="166"/>
      <c r="J37" s="166"/>
      <c r="K37" s="166"/>
      <c r="L37" s="166"/>
      <c r="M37" s="166"/>
      <c r="N37" s="147"/>
      <c r="O37" s="27"/>
    </row>
    <row r="38" spans="1:15" s="3" customFormat="1" ht="13.5" customHeight="1" x14ac:dyDescent="0.15">
      <c r="A38" s="420"/>
      <c r="B38" s="138" t="str">
        <f>'2.보조경기장-작업계획'!B17</f>
        <v>아미샤워</v>
      </c>
      <c r="C38" s="139" t="str">
        <f>'2.보조경기장-작업계획'!C17</f>
        <v>20L</v>
      </c>
      <c r="D38" s="139" t="str">
        <f>'2.보조경기장-작업계획'!D17</f>
        <v>박스</v>
      </c>
      <c r="E38" s="139">
        <f>'2.보조경기장-작업계획'!E17</f>
        <v>4</v>
      </c>
      <c r="F38" s="165"/>
      <c r="G38" s="165">
        <f t="shared" si="4"/>
        <v>0</v>
      </c>
      <c r="H38" s="165"/>
      <c r="I38" s="166"/>
      <c r="J38" s="166"/>
      <c r="K38" s="166"/>
      <c r="L38" s="166"/>
      <c r="M38" s="166"/>
      <c r="N38" s="147"/>
      <c r="O38" s="27"/>
    </row>
    <row r="39" spans="1:15" s="3" customFormat="1" ht="13.5" customHeight="1" x14ac:dyDescent="0.15">
      <c r="A39" s="420"/>
      <c r="B39" s="138" t="str">
        <f>'2.보조경기장-작업계획'!B18</f>
        <v>스티제라</v>
      </c>
      <c r="C39" s="139" t="str">
        <f>'2.보조경기장-작업계획'!C18</f>
        <v>1L</v>
      </c>
      <c r="D39" s="139" t="str">
        <f>'2.보조경기장-작업계획'!D18</f>
        <v>병</v>
      </c>
      <c r="E39" s="139">
        <f>'2.보조경기장-작업계획'!E18</f>
        <v>10</v>
      </c>
      <c r="F39" s="165"/>
      <c r="G39" s="165">
        <f t="shared" si="4"/>
        <v>0</v>
      </c>
      <c r="H39" s="165"/>
      <c r="I39" s="166"/>
      <c r="J39" s="166"/>
      <c r="K39" s="166"/>
      <c r="L39" s="166"/>
      <c r="M39" s="166"/>
      <c r="N39" s="147"/>
      <c r="O39" s="27"/>
    </row>
    <row r="40" spans="1:15" s="3" customFormat="1" ht="13.5" customHeight="1" x14ac:dyDescent="0.15">
      <c r="A40" s="429" t="str">
        <f>'1.주경기장-내역서'!A40</f>
        <v>농약</v>
      </c>
      <c r="B40" s="138" t="str">
        <f>'2.보조경기장-작업계획'!B20</f>
        <v>선문타로닐</v>
      </c>
      <c r="C40" s="139" t="str">
        <f>'2.보조경기장-작업계획'!C20</f>
        <v>500ml</v>
      </c>
      <c r="D40" s="139" t="str">
        <f>'2.보조경기장-작업계획'!D20</f>
        <v>봉</v>
      </c>
      <c r="E40" s="139">
        <f>'2.보조경기장-작업계획'!E20</f>
        <v>30</v>
      </c>
      <c r="F40" s="165"/>
      <c r="G40" s="165">
        <f t="shared" si="4"/>
        <v>0</v>
      </c>
      <c r="H40" s="165"/>
      <c r="I40" s="166"/>
      <c r="J40" s="166"/>
      <c r="K40" s="166"/>
      <c r="L40" s="166"/>
      <c r="M40" s="166"/>
      <c r="N40" s="147"/>
      <c r="O40" s="27"/>
    </row>
    <row r="41" spans="1:15" s="3" customFormat="1" ht="13.5" customHeight="1" x14ac:dyDescent="0.15">
      <c r="A41" s="423"/>
      <c r="B41" s="138" t="str">
        <f>'2.보조경기장-작업계획'!B21</f>
        <v>헤리티지액션</v>
      </c>
      <c r="C41" s="139" t="str">
        <f>'2.보조경기장-작업계획'!C21</f>
        <v>100ml</v>
      </c>
      <c r="D41" s="139" t="str">
        <f>'2.보조경기장-작업계획'!D21</f>
        <v>병</v>
      </c>
      <c r="E41" s="139">
        <f>'2.보조경기장-작업계획'!E21</f>
        <v>30</v>
      </c>
      <c r="F41" s="165"/>
      <c r="G41" s="165">
        <f t="shared" si="4"/>
        <v>0</v>
      </c>
      <c r="H41" s="165"/>
      <c r="I41" s="166"/>
      <c r="J41" s="166"/>
      <c r="K41" s="166"/>
      <c r="L41" s="166"/>
      <c r="M41" s="166"/>
      <c r="N41" s="147"/>
      <c r="O41" s="27"/>
    </row>
    <row r="42" spans="1:15" s="3" customFormat="1" ht="13.5" customHeight="1" x14ac:dyDescent="0.15">
      <c r="A42" s="423"/>
      <c r="B42" s="138" t="str">
        <f>'2.보조경기장-작업계획'!B22</f>
        <v>균사리</v>
      </c>
      <c r="C42" s="139" t="str">
        <f>'2.보조경기장-작업계획'!C22</f>
        <v>500g</v>
      </c>
      <c r="D42" s="139" t="str">
        <f>'2.보조경기장-작업계획'!D22</f>
        <v>봉</v>
      </c>
      <c r="E42" s="139">
        <f>'2.보조경기장-작업계획'!E22</f>
        <v>19</v>
      </c>
      <c r="F42" s="165"/>
      <c r="G42" s="165">
        <f t="shared" si="4"/>
        <v>0</v>
      </c>
      <c r="H42" s="165"/>
      <c r="I42" s="166"/>
      <c r="J42" s="166"/>
      <c r="K42" s="166"/>
      <c r="L42" s="166"/>
      <c r="M42" s="166"/>
      <c r="N42" s="147"/>
      <c r="O42" s="27"/>
    </row>
    <row r="43" spans="1:15" s="3" customFormat="1" ht="13.5" customHeight="1" x14ac:dyDescent="0.15">
      <c r="A43" s="423"/>
      <c r="B43" s="138" t="str">
        <f>'2.보조경기장-작업계획'!B23</f>
        <v>푸레존엑스트라</v>
      </c>
      <c r="C43" s="139" t="str">
        <f>'2.보조경기장-작업계획'!C23</f>
        <v>1L</v>
      </c>
      <c r="D43" s="139" t="str">
        <f>'2.보조경기장-작업계획'!D23</f>
        <v>통</v>
      </c>
      <c r="E43" s="139">
        <f>'2.보조경기장-작업계획'!E23</f>
        <v>20</v>
      </c>
      <c r="F43" s="165"/>
      <c r="G43" s="165">
        <f t="shared" si="4"/>
        <v>0</v>
      </c>
      <c r="H43" s="165"/>
      <c r="I43" s="166"/>
      <c r="J43" s="166"/>
      <c r="K43" s="166"/>
      <c r="L43" s="166"/>
      <c r="M43" s="166"/>
      <c r="N43" s="147"/>
      <c r="O43" s="27"/>
    </row>
    <row r="44" spans="1:15" s="3" customFormat="1" ht="13.5" customHeight="1" x14ac:dyDescent="0.15">
      <c r="A44" s="423"/>
      <c r="B44" s="138" t="str">
        <f>'2.보조경기장-작업계획'!B24</f>
        <v>니어핀</v>
      </c>
      <c r="C44" s="139" t="str">
        <f>'2.보조경기장-작업계획'!C24</f>
        <v>250g</v>
      </c>
      <c r="D44" s="139" t="str">
        <f>'2.보조경기장-작업계획'!D24</f>
        <v>병</v>
      </c>
      <c r="E44" s="139">
        <f>'2.보조경기장-작업계획'!E24</f>
        <v>20</v>
      </c>
      <c r="F44" s="165"/>
      <c r="G44" s="165">
        <f t="shared" si="4"/>
        <v>0</v>
      </c>
      <c r="H44" s="165"/>
      <c r="I44" s="166"/>
      <c r="J44" s="166"/>
      <c r="K44" s="166"/>
      <c r="L44" s="166"/>
      <c r="M44" s="166"/>
      <c r="N44" s="147"/>
      <c r="O44" s="27"/>
    </row>
    <row r="45" spans="1:15" s="3" customFormat="1" ht="13.5" customHeight="1" x14ac:dyDescent="0.15">
      <c r="A45" s="423"/>
      <c r="B45" s="138" t="str">
        <f>'2.보조경기장-작업계획'!B25</f>
        <v>헤드웨이</v>
      </c>
      <c r="C45" s="139" t="str">
        <f>'2.보조경기장-작업계획'!C25</f>
        <v>5L</v>
      </c>
      <c r="D45" s="139" t="str">
        <f>'2.보조경기장-작업계획'!D25</f>
        <v>통</v>
      </c>
      <c r="E45" s="139">
        <f>'2.보조경기장-작업계획'!E25</f>
        <v>2</v>
      </c>
      <c r="F45" s="165"/>
      <c r="G45" s="165">
        <f t="shared" si="4"/>
        <v>0</v>
      </c>
      <c r="H45" s="165"/>
      <c r="I45" s="166"/>
      <c r="J45" s="166"/>
      <c r="K45" s="166"/>
      <c r="L45" s="166"/>
      <c r="M45" s="166"/>
      <c r="N45" s="147"/>
      <c r="O45" s="27"/>
    </row>
    <row r="46" spans="1:15" s="3" customFormat="1" ht="13.5" customHeight="1" x14ac:dyDescent="0.15">
      <c r="A46" s="423"/>
      <c r="B46" s="138" t="str">
        <f>'2.보조경기장-작업계획'!B26</f>
        <v>지오판</v>
      </c>
      <c r="C46" s="139" t="str">
        <f>'2.보조경기장-작업계획'!C26</f>
        <v>500g</v>
      </c>
      <c r="D46" s="139" t="str">
        <f>'2.보조경기장-작업계획'!D26</f>
        <v>봉</v>
      </c>
      <c r="E46" s="139">
        <f>'2.보조경기장-작업계획'!E26</f>
        <v>24</v>
      </c>
      <c r="F46" s="165"/>
      <c r="G46" s="165">
        <f t="shared" si="4"/>
        <v>0</v>
      </c>
      <c r="H46" s="165"/>
      <c r="I46" s="166"/>
      <c r="J46" s="166"/>
      <c r="K46" s="166"/>
      <c r="L46" s="166"/>
      <c r="M46" s="166"/>
      <c r="N46" s="147"/>
      <c r="O46" s="27"/>
    </row>
    <row r="47" spans="1:15" s="3" customFormat="1" ht="13.5" customHeight="1" x14ac:dyDescent="0.15">
      <c r="A47" s="423"/>
      <c r="B47" s="138" t="str">
        <f>'2.보조경기장-작업계획'!B27</f>
        <v>미리카트</v>
      </c>
      <c r="C47" s="139" t="str">
        <f>'2.보조경기장-작업계획'!C27</f>
        <v>500ml</v>
      </c>
      <c r="D47" s="139" t="str">
        <f>'2.보조경기장-작업계획'!D27</f>
        <v>병</v>
      </c>
      <c r="E47" s="139">
        <f>'2.보조경기장-작업계획'!E27</f>
        <v>20</v>
      </c>
      <c r="F47" s="165"/>
      <c r="G47" s="165">
        <f t="shared" si="4"/>
        <v>0</v>
      </c>
      <c r="H47" s="165"/>
      <c r="I47" s="166"/>
      <c r="J47" s="166"/>
      <c r="K47" s="166"/>
      <c r="L47" s="166"/>
      <c r="M47" s="166"/>
      <c r="N47" s="147"/>
      <c r="O47" s="27"/>
    </row>
    <row r="48" spans="1:15" s="3" customFormat="1" ht="13.5" customHeight="1" x14ac:dyDescent="0.15">
      <c r="A48" s="423"/>
      <c r="B48" s="138" t="str">
        <f>'2.보조경기장-작업계획'!B28</f>
        <v>퀸텍</v>
      </c>
      <c r="C48" s="139" t="str">
        <f>'2.보조경기장-작업계획'!C28</f>
        <v>500ml</v>
      </c>
      <c r="D48" s="139" t="str">
        <f>'2.보조경기장-작업계획'!D28</f>
        <v>병</v>
      </c>
      <c r="E48" s="139">
        <f>'2.보조경기장-작업계획'!E28</f>
        <v>20</v>
      </c>
      <c r="F48" s="165"/>
      <c r="G48" s="165">
        <f t="shared" si="4"/>
        <v>0</v>
      </c>
      <c r="H48" s="165"/>
      <c r="I48" s="166"/>
      <c r="J48" s="166"/>
      <c r="K48" s="166"/>
      <c r="L48" s="166"/>
      <c r="M48" s="166"/>
      <c r="N48" s="147"/>
      <c r="O48" s="27"/>
    </row>
    <row r="49" spans="1:15" s="3" customFormat="1" ht="13.5" customHeight="1" x14ac:dyDescent="0.15">
      <c r="A49" s="423"/>
      <c r="B49" s="138" t="str">
        <f>'2.보조경기장-작업계획'!B29</f>
        <v>미리본</v>
      </c>
      <c r="C49" s="139" t="str">
        <f>'2.보조경기장-작업계획'!C29</f>
        <v>500ml</v>
      </c>
      <c r="D49" s="139" t="str">
        <f>'2.보조경기장-작업계획'!D29</f>
        <v>봉</v>
      </c>
      <c r="E49" s="139">
        <f>'2.보조경기장-작업계획'!E29</f>
        <v>30</v>
      </c>
      <c r="F49" s="165"/>
      <c r="G49" s="165">
        <f t="shared" si="4"/>
        <v>0</v>
      </c>
      <c r="H49" s="165"/>
      <c r="I49" s="166"/>
      <c r="J49" s="166"/>
      <c r="K49" s="166"/>
      <c r="L49" s="166"/>
      <c r="M49" s="166"/>
      <c r="N49" s="147"/>
      <c r="O49" s="27"/>
    </row>
    <row r="50" spans="1:15" s="3" customFormat="1" ht="13.5" customHeight="1" x14ac:dyDescent="0.15">
      <c r="A50" s="423"/>
      <c r="B50" s="138" t="str">
        <f>'2.보조경기장-작업계획'!B30</f>
        <v>멀티리티</v>
      </c>
      <c r="C50" s="139" t="str">
        <f>'2.보조경기장-작업계획'!C30</f>
        <v>500ml</v>
      </c>
      <c r="D50" s="139" t="str">
        <f>'2.보조경기장-작업계획'!D30</f>
        <v>병</v>
      </c>
      <c r="E50" s="139">
        <f>'2.보조경기장-작업계획'!E30</f>
        <v>10</v>
      </c>
      <c r="F50" s="165"/>
      <c r="G50" s="165">
        <f t="shared" si="4"/>
        <v>0</v>
      </c>
      <c r="H50" s="165"/>
      <c r="I50" s="166"/>
      <c r="J50" s="166"/>
      <c r="K50" s="166"/>
      <c r="L50" s="166"/>
      <c r="M50" s="166"/>
      <c r="N50" s="147"/>
      <c r="O50" s="27"/>
    </row>
    <row r="51" spans="1:15" s="3" customFormat="1" ht="13.5" customHeight="1" x14ac:dyDescent="0.15">
      <c r="A51" s="423"/>
      <c r="B51" s="138" t="str">
        <f>'2.보조경기장-작업계획'!B31</f>
        <v>참누리</v>
      </c>
      <c r="C51" s="139" t="str">
        <f>'2.보조경기장-작업계획'!C31</f>
        <v>250g</v>
      </c>
      <c r="D51" s="139" t="str">
        <f>'2.보조경기장-작업계획'!D31</f>
        <v>병</v>
      </c>
      <c r="E51" s="139">
        <f>'2.보조경기장-작업계획'!E31</f>
        <v>30</v>
      </c>
      <c r="F51" s="165"/>
      <c r="G51" s="165">
        <f t="shared" si="4"/>
        <v>0</v>
      </c>
      <c r="H51" s="165"/>
      <c r="I51" s="166"/>
      <c r="J51" s="166"/>
      <c r="K51" s="166"/>
      <c r="L51" s="166"/>
      <c r="M51" s="166"/>
      <c r="N51" s="147"/>
      <c r="O51" s="27"/>
    </row>
    <row r="52" spans="1:15" s="3" customFormat="1" ht="13.5" customHeight="1" x14ac:dyDescent="0.15">
      <c r="A52" s="423"/>
      <c r="B52" s="138" t="str">
        <f>'2.보조경기장-작업계획'!B32</f>
        <v>리도밀골드</v>
      </c>
      <c r="C52" s="139" t="str">
        <f>'2.보조경기장-작업계획'!C32</f>
        <v>500ml</v>
      </c>
      <c r="D52" s="139" t="str">
        <f>'2.보조경기장-작업계획'!D32</f>
        <v>봉</v>
      </c>
      <c r="E52" s="139">
        <f>'2.보조경기장-작업계획'!E32</f>
        <v>10</v>
      </c>
      <c r="F52" s="165"/>
      <c r="G52" s="165">
        <f t="shared" si="4"/>
        <v>0</v>
      </c>
      <c r="H52" s="165"/>
      <c r="I52" s="166"/>
      <c r="J52" s="166"/>
      <c r="K52" s="166"/>
      <c r="L52" s="166"/>
      <c r="M52" s="166"/>
      <c r="N52" s="147"/>
      <c r="O52" s="27"/>
    </row>
    <row r="53" spans="1:15" s="3" customFormat="1" ht="13.5" customHeight="1" x14ac:dyDescent="0.15">
      <c r="A53" s="423"/>
      <c r="B53" s="138" t="str">
        <f>'2.보조경기장-작업계획'!B33</f>
        <v>레빅사</v>
      </c>
      <c r="C53" s="139" t="str">
        <f>'2.보조경기장-작업계획'!C33</f>
        <v>1L</v>
      </c>
      <c r="D53" s="139" t="str">
        <f>'2.보조경기장-작업계획'!D33</f>
        <v>병</v>
      </c>
      <c r="E53" s="139">
        <f>'2.보조경기장-작업계획'!E33</f>
        <v>15</v>
      </c>
      <c r="F53" s="165"/>
      <c r="G53" s="167">
        <f t="shared" si="4"/>
        <v>0</v>
      </c>
      <c r="H53" s="167"/>
      <c r="I53" s="166"/>
      <c r="J53" s="166"/>
      <c r="K53" s="166"/>
      <c r="L53" s="166"/>
      <c r="M53" s="166"/>
      <c r="N53" s="147"/>
      <c r="O53" s="82"/>
    </row>
    <row r="54" spans="1:15" s="3" customFormat="1" ht="13.5" customHeight="1" x14ac:dyDescent="0.15">
      <c r="A54" s="423"/>
      <c r="B54" s="138" t="str">
        <f>'2.보조경기장-작업계획'!B34</f>
        <v>아셀레프린</v>
      </c>
      <c r="C54" s="139" t="str">
        <f>'2.보조경기장-작업계획'!C34</f>
        <v>100ml</v>
      </c>
      <c r="D54" s="139" t="str">
        <f>'2.보조경기장-작업계획'!D34</f>
        <v>봉</v>
      </c>
      <c r="E54" s="139">
        <f>'2.보조경기장-작업계획'!E34</f>
        <v>10</v>
      </c>
      <c r="F54" s="165"/>
      <c r="G54" s="167">
        <f t="shared" si="4"/>
        <v>0</v>
      </c>
      <c r="H54" s="167"/>
      <c r="I54" s="166"/>
      <c r="J54" s="166"/>
      <c r="K54" s="166"/>
      <c r="L54" s="166"/>
      <c r="M54" s="166"/>
      <c r="N54" s="147"/>
      <c r="O54" s="82"/>
    </row>
    <row r="55" spans="1:15" s="3" customFormat="1" ht="13.5" customHeight="1" x14ac:dyDescent="0.15">
      <c r="A55" s="423"/>
      <c r="B55" s="138" t="str">
        <f>'2.보조경기장-작업계획'!B35</f>
        <v>뚝심</v>
      </c>
      <c r="C55" s="139" t="str">
        <f>'2.보조경기장-작업계획'!C35</f>
        <v>500g</v>
      </c>
      <c r="D55" s="139" t="str">
        <f>'2.보조경기장-작업계획'!D35</f>
        <v>병</v>
      </c>
      <c r="E55" s="139">
        <f>'2.보조경기장-작업계획'!E35</f>
        <v>20</v>
      </c>
      <c r="F55" s="165"/>
      <c r="G55" s="167">
        <f t="shared" si="4"/>
        <v>0</v>
      </c>
      <c r="H55" s="167"/>
      <c r="I55" s="166"/>
      <c r="J55" s="166"/>
      <c r="K55" s="166"/>
      <c r="L55" s="166"/>
      <c r="M55" s="166"/>
      <c r="N55" s="147"/>
      <c r="O55" s="82"/>
    </row>
    <row r="56" spans="1:15" s="3" customFormat="1" ht="13.5" customHeight="1" x14ac:dyDescent="0.15">
      <c r="A56" s="423"/>
      <c r="B56" s="138" t="str">
        <f>'2.보조경기장-작업계획'!B36</f>
        <v>스미치온</v>
      </c>
      <c r="C56" s="139" t="str">
        <f>'2.보조경기장-작업계획'!C36</f>
        <v>500ml</v>
      </c>
      <c r="D56" s="139" t="str">
        <f>'2.보조경기장-작업계획'!D36</f>
        <v>병</v>
      </c>
      <c r="E56" s="139">
        <f>'2.보조경기장-작업계획'!E36</f>
        <v>20</v>
      </c>
      <c r="F56" s="165"/>
      <c r="G56" s="167">
        <f t="shared" si="4"/>
        <v>0</v>
      </c>
      <c r="H56" s="167"/>
      <c r="I56" s="166"/>
      <c r="J56" s="166"/>
      <c r="K56" s="166"/>
      <c r="L56" s="166"/>
      <c r="M56" s="166"/>
      <c r="N56" s="147"/>
      <c r="O56" s="82"/>
    </row>
    <row r="57" spans="1:15" s="3" customFormat="1" ht="13.5" customHeight="1" x14ac:dyDescent="0.15">
      <c r="A57" s="423"/>
      <c r="B57" s="138" t="str">
        <f>'2.보조경기장-작업계획'!B37</f>
        <v>탑건</v>
      </c>
      <c r="C57" s="139" t="str">
        <f>'2.보조경기장-작업계획'!C37</f>
        <v>300ml</v>
      </c>
      <c r="D57" s="139" t="str">
        <f>'2.보조경기장-작업계획'!D37</f>
        <v>병</v>
      </c>
      <c r="E57" s="139">
        <f>'2.보조경기장-작업계획'!E37</f>
        <v>10</v>
      </c>
      <c r="F57" s="165"/>
      <c r="G57" s="167">
        <f t="shared" si="4"/>
        <v>0</v>
      </c>
      <c r="H57" s="167"/>
      <c r="I57" s="166"/>
      <c r="J57" s="166"/>
      <c r="K57" s="166"/>
      <c r="L57" s="166"/>
      <c r="M57" s="166"/>
      <c r="N57" s="147"/>
      <c r="O57" s="82"/>
    </row>
    <row r="58" spans="1:15" s="3" customFormat="1" ht="13.5" customHeight="1" x14ac:dyDescent="0.15">
      <c r="A58" s="423"/>
      <c r="B58" s="138" t="str">
        <f>'2.보조경기장-작업계획'!B38</f>
        <v>매끄니</v>
      </c>
      <c r="C58" s="139" t="str">
        <f>'2.보조경기장-작업계획'!C38</f>
        <v>100g</v>
      </c>
      <c r="D58" s="139" t="str">
        <f>'2.보조경기장-작업계획'!D38</f>
        <v>봉</v>
      </c>
      <c r="E58" s="139">
        <f>'2.보조경기장-작업계획'!E38</f>
        <v>20</v>
      </c>
      <c r="F58" s="165"/>
      <c r="G58" s="167">
        <f t="shared" si="4"/>
        <v>0</v>
      </c>
      <c r="H58" s="167"/>
      <c r="I58" s="166"/>
      <c r="J58" s="166"/>
      <c r="K58" s="166"/>
      <c r="L58" s="166"/>
      <c r="M58" s="166"/>
      <c r="N58" s="147"/>
      <c r="O58" s="82"/>
    </row>
    <row r="59" spans="1:15" s="3" customFormat="1" ht="13.5" customHeight="1" x14ac:dyDescent="0.15">
      <c r="A59" s="423"/>
      <c r="B59" s="138" t="str">
        <f>'2.보조경기장-작업계획'!B39</f>
        <v>테너시티</v>
      </c>
      <c r="C59" s="139" t="str">
        <f>'2.보조경기장-작업계획'!C39</f>
        <v>100ml</v>
      </c>
      <c r="D59" s="139" t="str">
        <f>'2.보조경기장-작업계획'!D39</f>
        <v>병</v>
      </c>
      <c r="E59" s="139">
        <f>'2.보조경기장-작업계획'!E39</f>
        <v>8</v>
      </c>
      <c r="F59" s="165"/>
      <c r="G59" s="167">
        <f t="shared" si="4"/>
        <v>0</v>
      </c>
      <c r="H59" s="167"/>
      <c r="I59" s="166"/>
      <c r="J59" s="166"/>
      <c r="K59" s="166"/>
      <c r="L59" s="166"/>
      <c r="M59" s="166"/>
      <c r="N59" s="147"/>
      <c r="O59" s="82"/>
    </row>
    <row r="60" spans="1:15" s="3" customFormat="1" ht="13.5" customHeight="1" x14ac:dyDescent="0.15">
      <c r="A60" s="423"/>
      <c r="B60" s="138" t="str">
        <f>'2.보조경기장-작업계획'!B40</f>
        <v>퀄리브라</v>
      </c>
      <c r="C60" s="139" t="str">
        <f>'2.보조경기장-작업계획'!C40</f>
        <v>10L</v>
      </c>
      <c r="D60" s="139" t="str">
        <f>'2.보조경기장-작업계획'!D40</f>
        <v>통</v>
      </c>
      <c r="E60" s="139">
        <f>'2.보조경기장-작업계획'!E40</f>
        <v>4</v>
      </c>
      <c r="F60" s="165"/>
      <c r="G60" s="167">
        <f t="shared" si="4"/>
        <v>0</v>
      </c>
      <c r="H60" s="167"/>
      <c r="I60" s="166"/>
      <c r="J60" s="166"/>
      <c r="K60" s="166"/>
      <c r="L60" s="166"/>
      <c r="M60" s="166"/>
      <c r="N60" s="147"/>
      <c r="O60" s="82"/>
    </row>
    <row r="61" spans="1:15" s="3" customFormat="1" ht="13.5" customHeight="1" x14ac:dyDescent="0.15">
      <c r="A61" s="423"/>
      <c r="B61" s="138" t="str">
        <f>'2.보조경기장-작업계획'!B41</f>
        <v>라이더</v>
      </c>
      <c r="C61" s="139" t="str">
        <f>'2.보조경기장-작업계획'!C41</f>
        <v>1L</v>
      </c>
      <c r="D61" s="139" t="str">
        <f>'2.보조경기장-작업계획'!D41</f>
        <v>병</v>
      </c>
      <c r="E61" s="139">
        <f>'2.보조경기장-작업계획'!E41</f>
        <v>2</v>
      </c>
      <c r="F61" s="165"/>
      <c r="G61" s="167">
        <f t="shared" si="4"/>
        <v>0</v>
      </c>
      <c r="H61" s="167"/>
      <c r="I61" s="166"/>
      <c r="J61" s="166"/>
      <c r="K61" s="166"/>
      <c r="L61" s="166"/>
      <c r="M61" s="166"/>
      <c r="N61" s="147"/>
      <c r="O61" s="82"/>
    </row>
    <row r="62" spans="1:15" s="3" customFormat="1" ht="13.5" customHeight="1" x14ac:dyDescent="0.15">
      <c r="A62" s="424"/>
      <c r="B62" s="138" t="str">
        <f>'2.보조경기장-작업계획'!B42</f>
        <v>래스모맥스</v>
      </c>
      <c r="C62" s="139" t="str">
        <f>'2.보조경기장-작업계획'!C42</f>
        <v>100ml</v>
      </c>
      <c r="D62" s="139" t="str">
        <f>'2.보조경기장-작업계획'!D42</f>
        <v>병</v>
      </c>
      <c r="E62" s="139">
        <f>'2.보조경기장-작업계획'!E42</f>
        <v>74</v>
      </c>
      <c r="F62" s="165"/>
      <c r="G62" s="167">
        <f t="shared" si="4"/>
        <v>0</v>
      </c>
      <c r="H62" s="167"/>
      <c r="I62" s="166"/>
      <c r="J62" s="166"/>
      <c r="K62" s="166"/>
      <c r="L62" s="166"/>
      <c r="M62" s="166"/>
      <c r="N62" s="147"/>
      <c r="O62" s="82"/>
    </row>
    <row r="63" spans="1:15" ht="13.5" customHeight="1" x14ac:dyDescent="0.15">
      <c r="A63" s="409" t="str">
        <f>'2.보조경기장-작업계획'!B44</f>
        <v xml:space="preserve"> 배토사(여주사)</v>
      </c>
      <c r="B63" s="410"/>
      <c r="C63" s="168" t="s">
        <v>531</v>
      </c>
      <c r="D63" s="159" t="s">
        <v>530</v>
      </c>
      <c r="E63" s="139">
        <f>'2.보조경기장-작업계획'!E44+'2.보조경기장-작업계획'!E58</f>
        <v>124</v>
      </c>
      <c r="F63" s="138"/>
      <c r="G63" s="165">
        <f t="shared" si="4"/>
        <v>0</v>
      </c>
      <c r="H63" s="156"/>
      <c r="I63" s="156"/>
      <c r="J63" s="156"/>
      <c r="K63" s="156"/>
      <c r="L63" s="156"/>
      <c r="M63" s="156"/>
      <c r="N63" s="157"/>
    </row>
    <row r="64" spans="1:15" ht="13.5" customHeight="1" x14ac:dyDescent="0.15">
      <c r="A64" s="409" t="str">
        <f>'2.보조경기장-작업계획'!B54</f>
        <v>잔디</v>
      </c>
      <c r="B64" s="410"/>
      <c r="C64" s="139" t="s">
        <v>532</v>
      </c>
      <c r="D64" s="159" t="s">
        <v>331</v>
      </c>
      <c r="E64" s="138">
        <f>'2.보조경기장-작업계획'!E54+'2.보조경기장-작업계획'!E56</f>
        <v>162</v>
      </c>
      <c r="F64" s="138"/>
      <c r="G64" s="165">
        <f t="shared" si="4"/>
        <v>0</v>
      </c>
      <c r="H64" s="138"/>
      <c r="I64" s="156"/>
      <c r="J64" s="138"/>
      <c r="K64" s="156"/>
      <c r="L64" s="156"/>
      <c r="M64" s="156"/>
      <c r="N64" s="157" t="s">
        <v>295</v>
      </c>
    </row>
    <row r="65" spans="1:14" ht="20.100000000000001" customHeight="1" x14ac:dyDescent="0.15">
      <c r="A65" s="411" t="s">
        <v>342</v>
      </c>
      <c r="B65" s="412"/>
      <c r="C65" s="160"/>
      <c r="D65" s="169"/>
      <c r="E65" s="161"/>
      <c r="F65" s="161"/>
      <c r="G65" s="170">
        <f>SUM(G30:G64)</f>
        <v>0</v>
      </c>
      <c r="H65" s="171"/>
      <c r="I65" s="161">
        <f>SUM(I30:I64)</f>
        <v>0</v>
      </c>
      <c r="J65" s="171"/>
      <c r="K65" s="161">
        <f>SUM(K30:K64)</f>
        <v>0</v>
      </c>
      <c r="L65" s="172"/>
      <c r="M65" s="161">
        <f>K65+I65+G65</f>
        <v>0</v>
      </c>
      <c r="N65" s="163"/>
    </row>
    <row r="66" spans="1:14" ht="20.100000000000001" customHeight="1" x14ac:dyDescent="0.15">
      <c r="A66" s="413" t="s">
        <v>154</v>
      </c>
      <c r="B66" s="414"/>
      <c r="C66" s="173"/>
      <c r="D66" s="174"/>
      <c r="E66" s="175"/>
      <c r="F66" s="175"/>
      <c r="G66" s="176">
        <f>G65+G28</f>
        <v>0</v>
      </c>
      <c r="H66" s="176"/>
      <c r="I66" s="176">
        <f>I65+I28</f>
        <v>0</v>
      </c>
      <c r="J66" s="176"/>
      <c r="K66" s="176">
        <f>K65+K28</f>
        <v>0</v>
      </c>
      <c r="L66" s="176"/>
      <c r="M66" s="176">
        <f>K66+I66+G66</f>
        <v>0</v>
      </c>
      <c r="N66" s="177"/>
    </row>
    <row r="67" spans="1:14" ht="18.75" customHeight="1" x14ac:dyDescent="0.15">
      <c r="E67" s="7"/>
    </row>
  </sheetData>
  <mergeCells count="19">
    <mergeCell ref="A64:B64"/>
    <mergeCell ref="A65:B65"/>
    <mergeCell ref="A66:B66"/>
    <mergeCell ref="A30:A34"/>
    <mergeCell ref="A40:A62"/>
    <mergeCell ref="A28:B28"/>
    <mergeCell ref="A35:A39"/>
    <mergeCell ref="A63:B63"/>
    <mergeCell ref="A1:N1"/>
    <mergeCell ref="A5:A6"/>
    <mergeCell ref="B5:B6"/>
    <mergeCell ref="C5:C6"/>
    <mergeCell ref="D5:D6"/>
    <mergeCell ref="E5:E6"/>
    <mergeCell ref="F5:G5"/>
    <mergeCell ref="H5:I5"/>
    <mergeCell ref="J5:K5"/>
    <mergeCell ref="L5:M5"/>
    <mergeCell ref="N5:N6"/>
  </mergeCells>
  <phoneticPr fontId="1" type="noConversion"/>
  <pageMargins left="0.94" right="0.94" top="0.98" bottom="0.98" header="0.51" footer="0.51"/>
  <pageSetup paperSize="9" scale="89" fitToHeight="0" orientation="landscape" r:id="rId1"/>
  <rowBreaks count="2" manualBreakCount="2">
    <brk id="28" max="16383" man="1"/>
    <brk id="60"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R67"/>
  <sheetViews>
    <sheetView view="pageBreakPreview" zoomScale="115" zoomScaleNormal="115" zoomScaleSheetLayoutView="115" workbookViewId="0">
      <selection activeCell="F30" sqref="F30:F64"/>
    </sheetView>
  </sheetViews>
  <sheetFormatPr defaultColWidth="8.88671875" defaultRowHeight="18.75" customHeight="1" x14ac:dyDescent="0.15"/>
  <cols>
    <col min="1" max="1" width="4.6640625" style="4" customWidth="1"/>
    <col min="2" max="2" width="11" style="2" customWidth="1"/>
    <col min="3" max="3" width="5.44140625" style="2" customWidth="1"/>
    <col min="4" max="4" width="4.109375" style="2" customWidth="1"/>
    <col min="5" max="5" width="4.5546875" style="2" customWidth="1"/>
    <col min="6" max="6" width="9.33203125" style="2" customWidth="1"/>
    <col min="7" max="7" width="10.77734375" style="2" customWidth="1"/>
    <col min="8" max="8" width="9.33203125" style="2" customWidth="1"/>
    <col min="9" max="9" width="10.77734375" style="2" customWidth="1"/>
    <col min="10" max="10" width="9.33203125" style="2" customWidth="1"/>
    <col min="11" max="11" width="10.77734375" style="2" customWidth="1"/>
    <col min="12" max="12" width="9.33203125" style="2" customWidth="1"/>
    <col min="13" max="13" width="10.77734375" style="2" customWidth="1"/>
    <col min="14" max="14" width="10.77734375" style="7" customWidth="1"/>
    <col min="15" max="15" width="9.44140625" style="2" customWidth="1"/>
    <col min="16" max="16" width="10.109375" style="2" customWidth="1"/>
    <col min="17" max="17" width="3.44140625" style="2" customWidth="1"/>
    <col min="18" max="18" width="8.88671875" style="2" customWidth="1"/>
    <col min="19" max="19" width="3.33203125" style="2" customWidth="1"/>
    <col min="20" max="20" width="8.88671875" style="2" customWidth="1"/>
    <col min="21" max="16384" width="8.88671875" style="2"/>
  </cols>
  <sheetData>
    <row r="1" spans="1:18" ht="22.5" customHeight="1" x14ac:dyDescent="0.15">
      <c r="A1" s="402" t="s">
        <v>51</v>
      </c>
      <c r="B1" s="402"/>
      <c r="C1" s="402"/>
      <c r="D1" s="402"/>
      <c r="E1" s="402"/>
      <c r="F1" s="402"/>
      <c r="G1" s="402"/>
      <c r="H1" s="402"/>
      <c r="I1" s="402"/>
      <c r="J1" s="402"/>
      <c r="K1" s="402"/>
      <c r="L1" s="402"/>
      <c r="M1" s="402"/>
      <c r="N1" s="402"/>
      <c r="O1" s="1"/>
      <c r="P1" s="1"/>
      <c r="Q1" s="1"/>
      <c r="R1" s="1"/>
    </row>
    <row r="2" spans="1:18" s="43" customFormat="1" ht="20.100000000000001" customHeight="1" x14ac:dyDescent="0.25">
      <c r="A2" s="40"/>
      <c r="B2" s="40"/>
      <c r="C2" s="40"/>
      <c r="D2" s="40"/>
      <c r="E2" s="40"/>
      <c r="F2" s="40"/>
      <c r="G2" s="40"/>
      <c r="H2" s="40"/>
      <c r="I2" s="40"/>
      <c r="J2" s="40"/>
      <c r="K2" s="40"/>
      <c r="L2" s="40"/>
      <c r="M2" s="40"/>
      <c r="N2" s="41"/>
      <c r="O2" s="42"/>
      <c r="P2" s="42"/>
      <c r="Q2" s="42"/>
      <c r="R2" s="42"/>
    </row>
    <row r="3" spans="1:18" s="43" customFormat="1" ht="15" customHeight="1" x14ac:dyDescent="0.15">
      <c r="A3" s="193" t="str">
        <f>총괄원가계산서!$A$2</f>
        <v xml:space="preserve"> 공사명: 2026년 대전월드컵경기장 및 덕암축구센터 천연잔디 유지관리 공사</v>
      </c>
      <c r="B3" s="44"/>
      <c r="C3" s="45"/>
      <c r="D3" s="46"/>
      <c r="E3" s="45"/>
      <c r="F3" s="45"/>
      <c r="G3" s="45"/>
      <c r="H3" s="45"/>
      <c r="I3" s="45"/>
      <c r="J3" s="45"/>
      <c r="K3" s="45"/>
      <c r="L3" s="45"/>
      <c r="M3" s="47"/>
      <c r="N3" s="48"/>
    </row>
    <row r="4" spans="1:18" s="50" customFormat="1" ht="15" customHeight="1" x14ac:dyDescent="0.15">
      <c r="A4" s="194" t="s">
        <v>319</v>
      </c>
      <c r="B4" s="49"/>
      <c r="C4" s="49"/>
      <c r="D4" s="49"/>
      <c r="E4" s="49"/>
      <c r="F4" s="49"/>
      <c r="G4" s="49"/>
      <c r="H4" s="49"/>
      <c r="I4" s="49"/>
      <c r="J4" s="49"/>
      <c r="K4" s="49"/>
      <c r="L4" s="49"/>
      <c r="M4" s="49"/>
      <c r="N4" s="154"/>
      <c r="O4" s="49"/>
      <c r="P4" s="49"/>
      <c r="Q4" s="49"/>
      <c r="R4" s="49"/>
    </row>
    <row r="5" spans="1:18" ht="18" customHeight="1" x14ac:dyDescent="0.15">
      <c r="A5" s="403" t="s">
        <v>356</v>
      </c>
      <c r="B5" s="405" t="s">
        <v>329</v>
      </c>
      <c r="C5" s="405" t="s">
        <v>334</v>
      </c>
      <c r="D5" s="405" t="s">
        <v>366</v>
      </c>
      <c r="E5" s="405" t="s">
        <v>323</v>
      </c>
      <c r="F5" s="405" t="s">
        <v>321</v>
      </c>
      <c r="G5" s="405"/>
      <c r="H5" s="405" t="s">
        <v>327</v>
      </c>
      <c r="I5" s="405"/>
      <c r="J5" s="405" t="s">
        <v>333</v>
      </c>
      <c r="K5" s="405"/>
      <c r="L5" s="405" t="s">
        <v>324</v>
      </c>
      <c r="M5" s="405"/>
      <c r="N5" s="430" t="s">
        <v>367</v>
      </c>
    </row>
    <row r="6" spans="1:18" ht="18" customHeight="1" x14ac:dyDescent="0.15">
      <c r="A6" s="404"/>
      <c r="B6" s="406"/>
      <c r="C6" s="406"/>
      <c r="D6" s="406"/>
      <c r="E6" s="406"/>
      <c r="F6" s="189" t="s">
        <v>354</v>
      </c>
      <c r="G6" s="189" t="s">
        <v>328</v>
      </c>
      <c r="H6" s="189" t="s">
        <v>354</v>
      </c>
      <c r="I6" s="189" t="s">
        <v>328</v>
      </c>
      <c r="J6" s="189" t="s">
        <v>354</v>
      </c>
      <c r="K6" s="189" t="s">
        <v>328</v>
      </c>
      <c r="L6" s="189" t="s">
        <v>354</v>
      </c>
      <c r="M6" s="189" t="s">
        <v>328</v>
      </c>
      <c r="N6" s="431"/>
    </row>
    <row r="7" spans="1:18" ht="17.45" customHeight="1" x14ac:dyDescent="0.15">
      <c r="A7" s="188">
        <v>1</v>
      </c>
      <c r="B7" s="184" t="str">
        <f>'3. 덕암 A구장 - 작업계획'!B6</f>
        <v>잔디깎기</v>
      </c>
      <c r="C7" s="185"/>
      <c r="D7" s="185" t="s">
        <v>527</v>
      </c>
      <c r="E7" s="185">
        <f>'3. 덕암 A구장 - 작업계획'!E6</f>
        <v>70</v>
      </c>
      <c r="F7" s="100"/>
      <c r="G7" s="186">
        <f t="shared" ref="G7:G27" si="0">INT(F7*$E7)</f>
        <v>0</v>
      </c>
      <c r="H7" s="100"/>
      <c r="I7" s="186">
        <f t="shared" ref="I7:I27" si="1">INT(H7*$E7)</f>
        <v>0</v>
      </c>
      <c r="J7" s="100"/>
      <c r="K7" s="186">
        <f t="shared" ref="K7:K27" si="2">INT(J7*$E7)</f>
        <v>0</v>
      </c>
      <c r="L7" s="186"/>
      <c r="M7" s="186">
        <f t="shared" ref="M7:M28" si="3">K7+I7+G7</f>
        <v>0</v>
      </c>
      <c r="N7" s="187"/>
    </row>
    <row r="8" spans="1:18" ht="17.45" customHeight="1" x14ac:dyDescent="0.15">
      <c r="A8" s="136" t="s">
        <v>359</v>
      </c>
      <c r="B8" s="138" t="str">
        <f>'3. 덕암 A구장 - 작업계획'!B7</f>
        <v xml:space="preserve">시비-입제 </v>
      </c>
      <c r="C8" s="138"/>
      <c r="D8" s="139" t="s">
        <v>527</v>
      </c>
      <c r="E8" s="139">
        <f>'3. 덕암 A구장 - 작업계획'!E7</f>
        <v>14</v>
      </c>
      <c r="F8" s="108"/>
      <c r="G8" s="156">
        <f t="shared" si="0"/>
        <v>0</v>
      </c>
      <c r="H8" s="108"/>
      <c r="I8" s="156">
        <f t="shared" si="1"/>
        <v>0</v>
      </c>
      <c r="J8" s="108"/>
      <c r="K8" s="156">
        <f t="shared" si="2"/>
        <v>0</v>
      </c>
      <c r="L8" s="156"/>
      <c r="M8" s="156">
        <f t="shared" si="3"/>
        <v>0</v>
      </c>
      <c r="N8" s="157"/>
    </row>
    <row r="9" spans="1:18" ht="17.45" customHeight="1" x14ac:dyDescent="0.15">
      <c r="A9" s="136" t="s">
        <v>362</v>
      </c>
      <c r="B9" s="138" t="str">
        <f>'3. 덕암 A구장 - 작업계획'!B13</f>
        <v>시비-액제</v>
      </c>
      <c r="C9" s="139"/>
      <c r="D9" s="139" t="s">
        <v>527</v>
      </c>
      <c r="E9" s="139">
        <f>'3. 덕암 A구장 - 작업계획'!E13</f>
        <v>18</v>
      </c>
      <c r="F9" s="108"/>
      <c r="G9" s="156">
        <f t="shared" si="0"/>
        <v>0</v>
      </c>
      <c r="H9" s="108"/>
      <c r="I9" s="156">
        <f t="shared" si="1"/>
        <v>0</v>
      </c>
      <c r="J9" s="108"/>
      <c r="K9" s="156">
        <f t="shared" si="2"/>
        <v>0</v>
      </c>
      <c r="L9" s="156"/>
      <c r="M9" s="156">
        <f t="shared" si="3"/>
        <v>0</v>
      </c>
      <c r="N9" s="157"/>
    </row>
    <row r="10" spans="1:18" ht="17.45" customHeight="1" x14ac:dyDescent="0.15">
      <c r="A10" s="131">
        <v>3</v>
      </c>
      <c r="B10" s="138" t="str">
        <f>'3. 덕암 A구장 - 작업계획'!B19</f>
        <v>시약</v>
      </c>
      <c r="C10" s="139"/>
      <c r="D10" s="139" t="s">
        <v>527</v>
      </c>
      <c r="E10" s="139">
        <f>'3. 덕암 A구장 - 작업계획'!E19</f>
        <v>30</v>
      </c>
      <c r="F10" s="108"/>
      <c r="G10" s="156">
        <f t="shared" si="0"/>
        <v>0</v>
      </c>
      <c r="H10" s="108"/>
      <c r="I10" s="156">
        <f t="shared" si="1"/>
        <v>0</v>
      </c>
      <c r="J10" s="108"/>
      <c r="K10" s="156">
        <f t="shared" si="2"/>
        <v>0</v>
      </c>
      <c r="L10" s="156"/>
      <c r="M10" s="156">
        <f t="shared" si="3"/>
        <v>0</v>
      </c>
      <c r="N10" s="157"/>
    </row>
    <row r="11" spans="1:18" ht="17.45" customHeight="1" x14ac:dyDescent="0.15">
      <c r="A11" s="131">
        <v>4</v>
      </c>
      <c r="B11" s="138" t="str">
        <f>'3. 덕암 A구장 - 작업계획'!B43</f>
        <v xml:space="preserve"> 배토</v>
      </c>
      <c r="C11" s="139"/>
      <c r="D11" s="139" t="s">
        <v>527</v>
      </c>
      <c r="E11" s="139">
        <f>'3. 덕암 A구장 - 작업계획'!E43</f>
        <v>4</v>
      </c>
      <c r="F11" s="108"/>
      <c r="G11" s="156">
        <f t="shared" si="0"/>
        <v>0</v>
      </c>
      <c r="H11" s="108"/>
      <c r="I11" s="156">
        <f t="shared" si="1"/>
        <v>0</v>
      </c>
      <c r="J11" s="108"/>
      <c r="K11" s="156">
        <f t="shared" si="2"/>
        <v>0</v>
      </c>
      <c r="L11" s="156"/>
      <c r="M11" s="156">
        <f t="shared" si="3"/>
        <v>0</v>
      </c>
      <c r="N11" s="157"/>
    </row>
    <row r="12" spans="1:18" ht="17.45" customHeight="1" x14ac:dyDescent="0.15">
      <c r="A12" s="131">
        <v>5</v>
      </c>
      <c r="B12" s="138" t="str">
        <f>'3. 덕암 A구장 - 작업계획'!B45</f>
        <v>에어레이션</v>
      </c>
      <c r="C12" s="138"/>
      <c r="D12" s="139" t="s">
        <v>527</v>
      </c>
      <c r="E12" s="139">
        <f>'3. 덕암 A구장 - 작업계획'!E45</f>
        <v>6</v>
      </c>
      <c r="F12" s="108"/>
      <c r="G12" s="156">
        <f t="shared" si="0"/>
        <v>0</v>
      </c>
      <c r="H12" s="108"/>
      <c r="I12" s="156">
        <f t="shared" si="1"/>
        <v>0</v>
      </c>
      <c r="J12" s="108"/>
      <c r="K12" s="156">
        <f t="shared" si="2"/>
        <v>0</v>
      </c>
      <c r="L12" s="156"/>
      <c r="M12" s="156">
        <f t="shared" si="3"/>
        <v>0</v>
      </c>
      <c r="N12" s="157"/>
    </row>
    <row r="13" spans="1:18" ht="17.45" customHeight="1" x14ac:dyDescent="0.15">
      <c r="A13" s="131">
        <v>6</v>
      </c>
      <c r="B13" s="138" t="str">
        <f>'3. 덕암 A구장 - 작업계획'!B50</f>
        <v>스위핑</v>
      </c>
      <c r="C13" s="138"/>
      <c r="D13" s="139" t="s">
        <v>527</v>
      </c>
      <c r="E13" s="139">
        <f>'3. 덕암 A구장 - 작업계획'!E50</f>
        <v>3</v>
      </c>
      <c r="F13" s="108"/>
      <c r="G13" s="156">
        <f t="shared" si="0"/>
        <v>0</v>
      </c>
      <c r="H13" s="108"/>
      <c r="I13" s="156">
        <f t="shared" si="1"/>
        <v>0</v>
      </c>
      <c r="J13" s="108"/>
      <c r="K13" s="156">
        <f t="shared" si="2"/>
        <v>0</v>
      </c>
      <c r="L13" s="156"/>
      <c r="M13" s="156">
        <f t="shared" si="3"/>
        <v>0</v>
      </c>
      <c r="N13" s="157"/>
    </row>
    <row r="14" spans="1:18" ht="17.45" customHeight="1" x14ac:dyDescent="0.15">
      <c r="A14" s="131">
        <v>7</v>
      </c>
      <c r="B14" s="138" t="str">
        <f>'3. 덕암 A구장 - 작업계획'!B51</f>
        <v>다짐로울링</v>
      </c>
      <c r="C14" s="139"/>
      <c r="D14" s="139" t="s">
        <v>527</v>
      </c>
      <c r="E14" s="139">
        <f>'3. 덕암 A구장 - 작업계획'!E51</f>
        <v>2</v>
      </c>
      <c r="F14" s="108"/>
      <c r="G14" s="156">
        <f t="shared" si="0"/>
        <v>0</v>
      </c>
      <c r="H14" s="108"/>
      <c r="I14" s="156">
        <f t="shared" si="1"/>
        <v>0</v>
      </c>
      <c r="J14" s="108"/>
      <c r="K14" s="156">
        <f t="shared" si="2"/>
        <v>0</v>
      </c>
      <c r="L14" s="156"/>
      <c r="M14" s="156">
        <f t="shared" si="3"/>
        <v>0</v>
      </c>
      <c r="N14" s="157"/>
    </row>
    <row r="15" spans="1:18" ht="17.45" customHeight="1" x14ac:dyDescent="0.15">
      <c r="A15" s="131">
        <v>8</v>
      </c>
      <c r="B15" s="138" t="str">
        <f>'3. 덕암 A구장 - 작업계획'!B52</f>
        <v>제초</v>
      </c>
      <c r="C15" s="139"/>
      <c r="D15" s="139" t="s">
        <v>527</v>
      </c>
      <c r="E15" s="139">
        <f>'3. 덕암 A구장 - 작업계획'!E52</f>
        <v>7</v>
      </c>
      <c r="F15" s="108"/>
      <c r="G15" s="156">
        <f t="shared" si="0"/>
        <v>0</v>
      </c>
      <c r="H15" s="108"/>
      <c r="I15" s="156">
        <f t="shared" si="1"/>
        <v>0</v>
      </c>
      <c r="J15" s="108"/>
      <c r="K15" s="156">
        <f t="shared" si="2"/>
        <v>0</v>
      </c>
      <c r="L15" s="156"/>
      <c r="M15" s="156">
        <f t="shared" si="3"/>
        <v>0</v>
      </c>
      <c r="N15" s="157"/>
    </row>
    <row r="16" spans="1:18" ht="17.45" customHeight="1" x14ac:dyDescent="0.15">
      <c r="A16" s="131">
        <v>9</v>
      </c>
      <c r="B16" s="138" t="str">
        <f>'3. 덕암 A구장 - 작업계획'!B53</f>
        <v>잔디보식</v>
      </c>
      <c r="C16" s="139"/>
      <c r="D16" s="159" t="s">
        <v>527</v>
      </c>
      <c r="E16" s="139">
        <f>'3. 덕암 A구장 - 작업계획'!E53</f>
        <v>2</v>
      </c>
      <c r="F16" s="108"/>
      <c r="G16" s="156">
        <f t="shared" si="0"/>
        <v>0</v>
      </c>
      <c r="H16" s="108"/>
      <c r="I16" s="156">
        <f t="shared" si="1"/>
        <v>0</v>
      </c>
      <c r="J16" s="108"/>
      <c r="K16" s="156">
        <f t="shared" si="2"/>
        <v>0</v>
      </c>
      <c r="L16" s="156"/>
      <c r="M16" s="156">
        <f t="shared" si="3"/>
        <v>0</v>
      </c>
      <c r="N16" s="157"/>
    </row>
    <row r="17" spans="1:14" ht="17.45" customHeight="1" x14ac:dyDescent="0.15">
      <c r="A17" s="131">
        <v>10</v>
      </c>
      <c r="B17" s="138" t="str">
        <f>'3. 덕암 A구장 - 작업계획'!B55</f>
        <v>홀컷터보식</v>
      </c>
      <c r="C17" s="139"/>
      <c r="D17" s="159" t="s">
        <v>527</v>
      </c>
      <c r="E17" s="139">
        <f>'3. 덕암 A구장 - 작업계획'!E55</f>
        <v>14</v>
      </c>
      <c r="F17" s="108"/>
      <c r="G17" s="156">
        <f t="shared" si="0"/>
        <v>0</v>
      </c>
      <c r="H17" s="108"/>
      <c r="I17" s="156">
        <f t="shared" si="1"/>
        <v>0</v>
      </c>
      <c r="J17" s="108"/>
      <c r="K17" s="156">
        <f t="shared" si="2"/>
        <v>0</v>
      </c>
      <c r="L17" s="156"/>
      <c r="M17" s="156">
        <f t="shared" si="3"/>
        <v>0</v>
      </c>
      <c r="N17" s="157"/>
    </row>
    <row r="18" spans="1:14" ht="17.45" customHeight="1" x14ac:dyDescent="0.15">
      <c r="A18" s="131">
        <v>11</v>
      </c>
      <c r="B18" s="138" t="str">
        <f>'3. 덕암 A구장 - 작업계획'!B57</f>
        <v>디봇수리/보토</v>
      </c>
      <c r="C18" s="138"/>
      <c r="D18" s="139" t="s">
        <v>527</v>
      </c>
      <c r="E18" s="139">
        <f>'3. 덕암 A구장 - 작업계획'!E57</f>
        <v>32</v>
      </c>
      <c r="F18" s="108"/>
      <c r="G18" s="156">
        <f t="shared" si="0"/>
        <v>0</v>
      </c>
      <c r="H18" s="108"/>
      <c r="I18" s="156">
        <f t="shared" si="1"/>
        <v>0</v>
      </c>
      <c r="J18" s="108"/>
      <c r="K18" s="156">
        <f t="shared" si="2"/>
        <v>0</v>
      </c>
      <c r="L18" s="156"/>
      <c r="M18" s="156">
        <f t="shared" si="3"/>
        <v>0</v>
      </c>
      <c r="N18" s="157"/>
    </row>
    <row r="19" spans="1:14" ht="17.45" customHeight="1" x14ac:dyDescent="0.15">
      <c r="A19" s="131">
        <v>12</v>
      </c>
      <c r="B19" s="138" t="str">
        <f>'3. 덕암 A구장 - 작업계획'!B59</f>
        <v>관수</v>
      </c>
      <c r="C19" s="139"/>
      <c r="D19" s="139" t="s">
        <v>527</v>
      </c>
      <c r="E19" s="139">
        <f>'3. 덕암 A구장 - 작업계획'!E59</f>
        <v>152</v>
      </c>
      <c r="F19" s="108"/>
      <c r="G19" s="156">
        <f t="shared" si="0"/>
        <v>0</v>
      </c>
      <c r="H19" s="108"/>
      <c r="I19" s="156">
        <f t="shared" si="1"/>
        <v>0</v>
      </c>
      <c r="J19" s="108"/>
      <c r="K19" s="156">
        <f t="shared" si="2"/>
        <v>0</v>
      </c>
      <c r="L19" s="156"/>
      <c r="M19" s="156">
        <f t="shared" si="3"/>
        <v>0</v>
      </c>
      <c r="N19" s="157" t="s">
        <v>296</v>
      </c>
    </row>
    <row r="20" spans="1:14" ht="17.45" customHeight="1" x14ac:dyDescent="0.15">
      <c r="A20" s="131">
        <v>13</v>
      </c>
      <c r="B20" s="138" t="str">
        <f>'3. 덕암 A구장 - 작업계획'!B60</f>
        <v>라인마킹</v>
      </c>
      <c r="C20" s="139"/>
      <c r="D20" s="139" t="s">
        <v>527</v>
      </c>
      <c r="E20" s="139">
        <f>'3. 덕암 A구장 - 작업계획'!E60</f>
        <v>30</v>
      </c>
      <c r="F20" s="108"/>
      <c r="G20" s="156">
        <f t="shared" si="0"/>
        <v>0</v>
      </c>
      <c r="H20" s="108"/>
      <c r="I20" s="156">
        <f t="shared" si="1"/>
        <v>0</v>
      </c>
      <c r="J20" s="108"/>
      <c r="K20" s="156">
        <f t="shared" si="2"/>
        <v>0</v>
      </c>
      <c r="L20" s="156"/>
      <c r="M20" s="156">
        <f t="shared" si="3"/>
        <v>0</v>
      </c>
      <c r="N20" s="157"/>
    </row>
    <row r="21" spans="1:14" ht="17.45" customHeight="1" x14ac:dyDescent="0.15">
      <c r="A21" s="131">
        <v>14</v>
      </c>
      <c r="B21" s="138" t="str">
        <f>'3. 덕암 A구장 - 작업계획'!B61</f>
        <v>경기중관리</v>
      </c>
      <c r="C21" s="139"/>
      <c r="D21" s="139" t="s">
        <v>527</v>
      </c>
      <c r="E21" s="139">
        <f>'3. 덕암 A구장 - 작업계획'!E61</f>
        <v>0</v>
      </c>
      <c r="F21" s="108"/>
      <c r="G21" s="156">
        <f t="shared" si="0"/>
        <v>0</v>
      </c>
      <c r="H21" s="108"/>
      <c r="I21" s="156">
        <f t="shared" si="1"/>
        <v>0</v>
      </c>
      <c r="J21" s="108"/>
      <c r="K21" s="156">
        <f t="shared" si="2"/>
        <v>0</v>
      </c>
      <c r="L21" s="156"/>
      <c r="M21" s="156">
        <f t="shared" si="3"/>
        <v>0</v>
      </c>
      <c r="N21" s="157"/>
    </row>
    <row r="22" spans="1:14" ht="17.45" customHeight="1" x14ac:dyDescent="0.15">
      <c r="A22" s="131">
        <v>15</v>
      </c>
      <c r="B22" s="138" t="str">
        <f>'3. 덕암 A구장 - 작업계획'!B62</f>
        <v>송풍기 가동</v>
      </c>
      <c r="C22" s="139"/>
      <c r="D22" s="139" t="s">
        <v>527</v>
      </c>
      <c r="E22" s="139">
        <f>'3. 덕암 A구장 - 작업계획'!E62</f>
        <v>0</v>
      </c>
      <c r="F22" s="108"/>
      <c r="G22" s="156">
        <f t="shared" si="0"/>
        <v>0</v>
      </c>
      <c r="H22" s="108"/>
      <c r="I22" s="156">
        <f t="shared" si="1"/>
        <v>0</v>
      </c>
      <c r="J22" s="108"/>
      <c r="K22" s="156">
        <f t="shared" si="2"/>
        <v>0</v>
      </c>
      <c r="L22" s="156"/>
      <c r="M22" s="156">
        <f t="shared" si="3"/>
        <v>0</v>
      </c>
      <c r="N22" s="157"/>
    </row>
    <row r="23" spans="1:14" ht="17.45" customHeight="1" x14ac:dyDescent="0.15">
      <c r="A23" s="131">
        <v>16</v>
      </c>
      <c r="B23" s="138" t="str">
        <f>'3. 덕암 A구장 - 작업계획'!B63</f>
        <v>채광기 가동</v>
      </c>
      <c r="C23" s="139"/>
      <c r="D23" s="139" t="s">
        <v>527</v>
      </c>
      <c r="E23" s="139">
        <f>'3. 덕암 A구장 - 작업계획'!E63</f>
        <v>0</v>
      </c>
      <c r="F23" s="108"/>
      <c r="G23" s="156">
        <f t="shared" si="0"/>
        <v>0</v>
      </c>
      <c r="H23" s="108"/>
      <c r="I23" s="156">
        <f t="shared" si="1"/>
        <v>0</v>
      </c>
      <c r="J23" s="108"/>
      <c r="K23" s="156">
        <f t="shared" si="2"/>
        <v>0</v>
      </c>
      <c r="L23" s="156"/>
      <c r="M23" s="156">
        <f t="shared" si="3"/>
        <v>0</v>
      </c>
      <c r="N23" s="157"/>
    </row>
    <row r="24" spans="1:14" ht="17.45" customHeight="1" x14ac:dyDescent="0.15">
      <c r="A24" s="131">
        <v>17</v>
      </c>
      <c r="B24" s="138" t="str">
        <f>'3. 덕암 A구장 - 작업계획'!B64</f>
        <v>예지물 처리</v>
      </c>
      <c r="C24" s="139"/>
      <c r="D24" s="139" t="s">
        <v>527</v>
      </c>
      <c r="E24" s="139">
        <f>'3. 덕암 A구장 - 작업계획'!E64</f>
        <v>4</v>
      </c>
      <c r="F24" s="108"/>
      <c r="G24" s="156">
        <f t="shared" si="0"/>
        <v>0</v>
      </c>
      <c r="H24" s="108"/>
      <c r="I24" s="156">
        <f t="shared" si="1"/>
        <v>0</v>
      </c>
      <c r="J24" s="108"/>
      <c r="K24" s="156">
        <f t="shared" si="2"/>
        <v>0</v>
      </c>
      <c r="L24" s="156"/>
      <c r="M24" s="156">
        <f t="shared" si="3"/>
        <v>0</v>
      </c>
      <c r="N24" s="157" t="s">
        <v>1</v>
      </c>
    </row>
    <row r="25" spans="1:14" ht="17.45" customHeight="1" x14ac:dyDescent="0.15">
      <c r="A25" s="131">
        <v>18</v>
      </c>
      <c r="B25" s="138" t="str">
        <f>'3. 덕암 A구장 - 작업계획'!B65</f>
        <v>잔디 종자파종</v>
      </c>
      <c r="C25" s="139"/>
      <c r="D25" s="139" t="s">
        <v>332</v>
      </c>
      <c r="E25" s="139">
        <f>'3. 덕암 A구장 - 작업계획'!E65</f>
        <v>2</v>
      </c>
      <c r="F25" s="108"/>
      <c r="G25" s="156">
        <f t="shared" si="0"/>
        <v>0</v>
      </c>
      <c r="H25" s="108"/>
      <c r="I25" s="156">
        <f t="shared" si="1"/>
        <v>0</v>
      </c>
      <c r="J25" s="108"/>
      <c r="K25" s="156">
        <f t="shared" si="2"/>
        <v>0</v>
      </c>
      <c r="L25" s="156"/>
      <c r="M25" s="156">
        <f t="shared" si="3"/>
        <v>0</v>
      </c>
      <c r="N25" s="157" t="s">
        <v>528</v>
      </c>
    </row>
    <row r="26" spans="1:14" ht="17.45" customHeight="1" x14ac:dyDescent="0.15">
      <c r="A26" s="131">
        <v>19</v>
      </c>
      <c r="B26" s="138" t="str">
        <f>'3. 덕암 A구장 - 작업계획'!B66</f>
        <v>차광막 걷기</v>
      </c>
      <c r="C26" s="139"/>
      <c r="D26" s="139" t="s">
        <v>332</v>
      </c>
      <c r="E26" s="139">
        <f>'3. 덕암 A구장 - 작업계획'!E66</f>
        <v>0</v>
      </c>
      <c r="F26" s="108"/>
      <c r="G26" s="156">
        <f t="shared" si="0"/>
        <v>0</v>
      </c>
      <c r="H26" s="108"/>
      <c r="I26" s="156">
        <f t="shared" si="1"/>
        <v>0</v>
      </c>
      <c r="J26" s="108"/>
      <c r="K26" s="156">
        <f t="shared" si="2"/>
        <v>0</v>
      </c>
      <c r="L26" s="156"/>
      <c r="M26" s="156">
        <f t="shared" si="3"/>
        <v>0</v>
      </c>
      <c r="N26" s="157"/>
    </row>
    <row r="27" spans="1:14" ht="17.45" customHeight="1" x14ac:dyDescent="0.15">
      <c r="A27" s="131">
        <v>20</v>
      </c>
      <c r="B27" s="138" t="str">
        <f>'3. 덕암 A구장 - 작업계획'!B67</f>
        <v>차광막 설치</v>
      </c>
      <c r="C27" s="139"/>
      <c r="D27" s="139" t="s">
        <v>332</v>
      </c>
      <c r="E27" s="139">
        <f>'3. 덕암 A구장 - 작업계획'!E67</f>
        <v>0</v>
      </c>
      <c r="F27" s="108"/>
      <c r="G27" s="156">
        <f t="shared" si="0"/>
        <v>0</v>
      </c>
      <c r="H27" s="108"/>
      <c r="I27" s="156">
        <f t="shared" si="1"/>
        <v>0</v>
      </c>
      <c r="J27" s="108"/>
      <c r="K27" s="156">
        <f t="shared" si="2"/>
        <v>0</v>
      </c>
      <c r="L27" s="156"/>
      <c r="M27" s="156">
        <f t="shared" si="3"/>
        <v>0</v>
      </c>
      <c r="N27" s="157"/>
    </row>
    <row r="28" spans="1:14" ht="20.100000000000001" customHeight="1" x14ac:dyDescent="0.15">
      <c r="A28" s="415" t="s">
        <v>342</v>
      </c>
      <c r="B28" s="416"/>
      <c r="C28" s="178"/>
      <c r="D28" s="178"/>
      <c r="E28" s="178"/>
      <c r="F28" s="161"/>
      <c r="G28" s="162">
        <f>SUM(G7:G27)</f>
        <v>0</v>
      </c>
      <c r="H28" s="161"/>
      <c r="I28" s="162">
        <f>SUM(I7:I27)</f>
        <v>0</v>
      </c>
      <c r="J28" s="161"/>
      <c r="K28" s="162">
        <f>SUM(K7:K27)</f>
        <v>0</v>
      </c>
      <c r="L28" s="162"/>
      <c r="M28" s="162">
        <f t="shared" si="3"/>
        <v>0</v>
      </c>
      <c r="N28" s="163"/>
    </row>
    <row r="29" spans="1:14" ht="13.5" customHeight="1" x14ac:dyDescent="0.15">
      <c r="A29" s="191" t="s">
        <v>355</v>
      </c>
      <c r="B29" s="192" t="s">
        <v>176</v>
      </c>
      <c r="C29" s="185"/>
      <c r="D29" s="185"/>
      <c r="E29" s="185"/>
      <c r="F29" s="184"/>
      <c r="G29" s="186"/>
      <c r="H29" s="184"/>
      <c r="I29" s="186"/>
      <c r="J29" s="184"/>
      <c r="K29" s="186"/>
      <c r="L29" s="186"/>
      <c r="M29" s="186"/>
      <c r="N29" s="187"/>
    </row>
    <row r="30" spans="1:14" s="3" customFormat="1" ht="13.5" customHeight="1" x14ac:dyDescent="0.15">
      <c r="A30" s="427" t="s">
        <v>148</v>
      </c>
      <c r="B30" s="138" t="str">
        <f>'3. 덕암 A구장 - 작업계획'!B8</f>
        <v>잔디 복합비료</v>
      </c>
      <c r="C30" s="139" t="str">
        <f>'3. 덕암 A구장 - 작업계획'!C8</f>
        <v>20kg</v>
      </c>
      <c r="D30" s="139" t="str">
        <f>'3. 덕암 A구장 - 작업계획'!D8</f>
        <v>포</v>
      </c>
      <c r="E30" s="139">
        <f>'3. 덕암 A구장 - 작업계획'!E8</f>
        <v>100</v>
      </c>
      <c r="F30" s="165"/>
      <c r="G30" s="165">
        <f t="shared" ref="G30:G64" si="4">F30*E30</f>
        <v>0</v>
      </c>
      <c r="H30" s="165"/>
      <c r="I30" s="179"/>
      <c r="J30" s="179"/>
      <c r="K30" s="179"/>
      <c r="L30" s="179"/>
      <c r="M30" s="179"/>
      <c r="N30" s="140"/>
    </row>
    <row r="31" spans="1:14" s="3" customFormat="1" ht="13.5" customHeight="1" x14ac:dyDescent="0.15">
      <c r="A31" s="428"/>
      <c r="B31" s="138" t="str">
        <f>'3. 덕암 A구장 - 작업계획'!B9</f>
        <v>마이크로파워10</v>
      </c>
      <c r="C31" s="139" t="str">
        <f>'3. 덕암 A구장 - 작업계획'!C9</f>
        <v>20kg</v>
      </c>
      <c r="D31" s="139" t="str">
        <f>'3. 덕암 A구장 - 작업계획'!D9</f>
        <v>포</v>
      </c>
      <c r="E31" s="139">
        <f>'3. 덕암 A구장 - 작업계획'!E9</f>
        <v>20</v>
      </c>
      <c r="F31" s="165"/>
      <c r="G31" s="165">
        <f t="shared" si="4"/>
        <v>0</v>
      </c>
      <c r="H31" s="165"/>
      <c r="I31" s="179"/>
      <c r="J31" s="179"/>
      <c r="K31" s="179"/>
      <c r="L31" s="179"/>
      <c r="M31" s="179"/>
      <c r="N31" s="140"/>
    </row>
    <row r="32" spans="1:14" s="3" customFormat="1" ht="13.5" customHeight="1" x14ac:dyDescent="0.15">
      <c r="A32" s="428"/>
      <c r="B32" s="138" t="str">
        <f>'3. 덕암 A구장 - 작업계획'!B10</f>
        <v>마이크로마구호스</v>
      </c>
      <c r="C32" s="139" t="str">
        <f>'3. 덕암 A구장 - 작업계획'!C10</f>
        <v>20kg</v>
      </c>
      <c r="D32" s="139" t="str">
        <f>'3. 덕암 A구장 - 작업계획'!D10</f>
        <v>포</v>
      </c>
      <c r="E32" s="139">
        <f>'3. 덕암 A구장 - 작업계획'!E10</f>
        <v>20</v>
      </c>
      <c r="F32" s="165"/>
      <c r="G32" s="165">
        <f t="shared" si="4"/>
        <v>0</v>
      </c>
      <c r="H32" s="165"/>
      <c r="I32" s="179"/>
      <c r="J32" s="179"/>
      <c r="K32" s="179"/>
      <c r="L32" s="179"/>
      <c r="M32" s="179"/>
      <c r="N32" s="140"/>
    </row>
    <row r="33" spans="1:14" s="3" customFormat="1" ht="13.5" customHeight="1" x14ac:dyDescent="0.15">
      <c r="A33" s="428"/>
      <c r="B33" s="138" t="str">
        <f>'3. 덕암 A구장 - 작업계획'!B11</f>
        <v>네가업(규산)</v>
      </c>
      <c r="C33" s="139" t="str">
        <f>'3. 덕암 A구장 - 작업계획'!C11</f>
        <v>20kg</v>
      </c>
      <c r="D33" s="139" t="str">
        <f>'3. 덕암 A구장 - 작업계획'!D11</f>
        <v>포</v>
      </c>
      <c r="E33" s="139">
        <f>'3. 덕암 A구장 - 작업계획'!E11</f>
        <v>20</v>
      </c>
      <c r="F33" s="165"/>
      <c r="G33" s="165">
        <f t="shared" si="4"/>
        <v>0</v>
      </c>
      <c r="H33" s="165"/>
      <c r="I33" s="179"/>
      <c r="J33" s="179"/>
      <c r="K33" s="179"/>
      <c r="L33" s="179"/>
      <c r="M33" s="179"/>
      <c r="N33" s="140"/>
    </row>
    <row r="34" spans="1:14" s="3" customFormat="1" ht="13.5" customHeight="1" x14ac:dyDescent="0.15">
      <c r="A34" s="419"/>
      <c r="B34" s="138" t="str">
        <f>'3. 덕암 A구장 - 작업계획'!B12</f>
        <v>EDTA-FE</v>
      </c>
      <c r="C34" s="139" t="str">
        <f>'3. 덕암 A구장 - 작업계획'!C12</f>
        <v>25kg</v>
      </c>
      <c r="D34" s="139" t="str">
        <f>'3. 덕암 A구장 - 작업계획'!D12</f>
        <v>포</v>
      </c>
      <c r="E34" s="343">
        <f>'3. 덕암 A구장 - 작업계획'!E12</f>
        <v>0.4</v>
      </c>
      <c r="F34" s="165"/>
      <c r="G34" s="165">
        <f t="shared" si="4"/>
        <v>0</v>
      </c>
      <c r="H34" s="165"/>
      <c r="I34" s="179"/>
      <c r="J34" s="179"/>
      <c r="K34" s="179"/>
      <c r="L34" s="179"/>
      <c r="M34" s="179"/>
      <c r="N34" s="140"/>
    </row>
    <row r="35" spans="1:14" s="3" customFormat="1" ht="13.5" customHeight="1" x14ac:dyDescent="0.15">
      <c r="A35" s="420" t="s">
        <v>151</v>
      </c>
      <c r="B35" s="138" t="str">
        <f>'3. 덕암 A구장 - 작업계획'!B14</f>
        <v>다기유기12호</v>
      </c>
      <c r="C35" s="139" t="str">
        <f>'3. 덕암 A구장 - 작업계획'!C14</f>
        <v>20L</v>
      </c>
      <c r="D35" s="139" t="str">
        <f>'3. 덕암 A구장 - 작업계획'!D14</f>
        <v>박스</v>
      </c>
      <c r="E35" s="139">
        <f>'3. 덕암 A구장 - 작업계획'!E14</f>
        <v>14</v>
      </c>
      <c r="F35" s="165"/>
      <c r="G35" s="165">
        <f t="shared" si="4"/>
        <v>0</v>
      </c>
      <c r="H35" s="165"/>
      <c r="I35" s="179"/>
      <c r="J35" s="179"/>
      <c r="K35" s="179"/>
      <c r="L35" s="179"/>
      <c r="M35" s="179"/>
      <c r="N35" s="140"/>
    </row>
    <row r="36" spans="1:14" s="3" customFormat="1" ht="13.5" customHeight="1" x14ac:dyDescent="0.15">
      <c r="A36" s="420"/>
      <c r="B36" s="138" t="str">
        <f>'3. 덕암 A구장 - 작업계획'!B15</f>
        <v>SOP</v>
      </c>
      <c r="C36" s="139" t="str">
        <f>'3. 덕암 A구장 - 작업계획'!C15</f>
        <v>20kg</v>
      </c>
      <c r="D36" s="139" t="str">
        <f>'3. 덕암 A구장 - 작업계획'!D15</f>
        <v>병</v>
      </c>
      <c r="E36" s="139">
        <f>'3. 덕암 A구장 - 작업계획'!E15</f>
        <v>5</v>
      </c>
      <c r="F36" s="165"/>
      <c r="G36" s="165">
        <f t="shared" si="4"/>
        <v>0</v>
      </c>
      <c r="H36" s="165"/>
      <c r="I36" s="179"/>
      <c r="J36" s="179"/>
      <c r="K36" s="179"/>
      <c r="L36" s="179"/>
      <c r="M36" s="179"/>
      <c r="N36" s="140"/>
    </row>
    <row r="37" spans="1:14" s="3" customFormat="1" ht="13.5" customHeight="1" x14ac:dyDescent="0.15">
      <c r="A37" s="420"/>
      <c r="B37" s="138" t="str">
        <f>'3. 덕암 A구장 - 작업계획'!B16</f>
        <v>MAP/MKP</v>
      </c>
      <c r="C37" s="139" t="str">
        <f>'3. 덕암 A구장 - 작업계획'!C16</f>
        <v>20kg</v>
      </c>
      <c r="D37" s="139" t="str">
        <f>'3. 덕암 A구장 - 작업계획'!D16</f>
        <v>통</v>
      </c>
      <c r="E37" s="139">
        <f>'3. 덕암 A구장 - 작업계획'!E16</f>
        <v>10</v>
      </c>
      <c r="F37" s="165"/>
      <c r="G37" s="165">
        <f t="shared" si="4"/>
        <v>0</v>
      </c>
      <c r="H37" s="165"/>
      <c r="I37" s="179"/>
      <c r="J37" s="179"/>
      <c r="K37" s="179"/>
      <c r="L37" s="179"/>
      <c r="M37" s="179"/>
      <c r="N37" s="140"/>
    </row>
    <row r="38" spans="1:14" s="3" customFormat="1" ht="13.5" customHeight="1" x14ac:dyDescent="0.15">
      <c r="A38" s="420"/>
      <c r="B38" s="138" t="str">
        <f>'3. 덕암 A구장 - 작업계획'!B17</f>
        <v>아미샤워</v>
      </c>
      <c r="C38" s="139" t="str">
        <f>'3. 덕암 A구장 - 작업계획'!C17</f>
        <v>20L</v>
      </c>
      <c r="D38" s="139" t="str">
        <f>'3. 덕암 A구장 - 작업계획'!D17</f>
        <v>박스</v>
      </c>
      <c r="E38" s="139">
        <f>'3. 덕암 A구장 - 작업계획'!E17</f>
        <v>4</v>
      </c>
      <c r="F38" s="165"/>
      <c r="G38" s="165">
        <f t="shared" si="4"/>
        <v>0</v>
      </c>
      <c r="H38" s="165"/>
      <c r="I38" s="179"/>
      <c r="J38" s="179"/>
      <c r="K38" s="179"/>
      <c r="L38" s="179"/>
      <c r="M38" s="179"/>
      <c r="N38" s="140"/>
    </row>
    <row r="39" spans="1:14" s="3" customFormat="1" ht="13.5" customHeight="1" x14ac:dyDescent="0.15">
      <c r="A39" s="420"/>
      <c r="B39" s="138" t="str">
        <f>'3. 덕암 A구장 - 작업계획'!B18</f>
        <v>스티제라</v>
      </c>
      <c r="C39" s="139" t="str">
        <f>'3. 덕암 A구장 - 작업계획'!C18</f>
        <v>1L</v>
      </c>
      <c r="D39" s="139" t="str">
        <f>'3. 덕암 A구장 - 작업계획'!D18</f>
        <v>병</v>
      </c>
      <c r="E39" s="139">
        <f>'3. 덕암 A구장 - 작업계획'!E18</f>
        <v>10</v>
      </c>
      <c r="F39" s="165"/>
      <c r="G39" s="165">
        <f t="shared" si="4"/>
        <v>0</v>
      </c>
      <c r="H39" s="165"/>
      <c r="I39" s="179"/>
      <c r="J39" s="179"/>
      <c r="K39" s="179"/>
      <c r="L39" s="179"/>
      <c r="M39" s="179"/>
      <c r="N39" s="140"/>
    </row>
    <row r="40" spans="1:14" s="3" customFormat="1" ht="13.5" customHeight="1" x14ac:dyDescent="0.15">
      <c r="A40" s="429" t="s">
        <v>336</v>
      </c>
      <c r="B40" s="138" t="str">
        <f>'3. 덕암 A구장 - 작업계획'!B20</f>
        <v>선문타로닐</v>
      </c>
      <c r="C40" s="139" t="str">
        <f>'3. 덕암 A구장 - 작업계획'!C20</f>
        <v>500ml</v>
      </c>
      <c r="D40" s="139" t="str">
        <f>'3. 덕암 A구장 - 작업계획'!D20</f>
        <v>봉</v>
      </c>
      <c r="E40" s="139">
        <f>'3. 덕암 A구장 - 작업계획'!E20</f>
        <v>30</v>
      </c>
      <c r="F40" s="165"/>
      <c r="G40" s="165">
        <f t="shared" si="4"/>
        <v>0</v>
      </c>
      <c r="H40" s="165"/>
      <c r="I40" s="179"/>
      <c r="J40" s="179"/>
      <c r="K40" s="179"/>
      <c r="L40" s="179"/>
      <c r="M40" s="179"/>
      <c r="N40" s="140"/>
    </row>
    <row r="41" spans="1:14" s="3" customFormat="1" ht="13.5" customHeight="1" x14ac:dyDescent="0.15">
      <c r="A41" s="423"/>
      <c r="B41" s="138" t="str">
        <f>'3. 덕암 A구장 - 작업계획'!B21</f>
        <v>헤리티지액션</v>
      </c>
      <c r="C41" s="139" t="str">
        <f>'3. 덕암 A구장 - 작업계획'!C21</f>
        <v>100ml</v>
      </c>
      <c r="D41" s="139" t="str">
        <f>'3. 덕암 A구장 - 작업계획'!D21</f>
        <v>병</v>
      </c>
      <c r="E41" s="139">
        <f>'3. 덕암 A구장 - 작업계획'!E21</f>
        <v>30</v>
      </c>
      <c r="F41" s="165"/>
      <c r="G41" s="165">
        <f t="shared" si="4"/>
        <v>0</v>
      </c>
      <c r="H41" s="165"/>
      <c r="I41" s="179"/>
      <c r="J41" s="179"/>
      <c r="K41" s="179"/>
      <c r="L41" s="179"/>
      <c r="M41" s="179"/>
      <c r="N41" s="140"/>
    </row>
    <row r="42" spans="1:14" s="3" customFormat="1" ht="13.5" customHeight="1" x14ac:dyDescent="0.15">
      <c r="A42" s="423"/>
      <c r="B42" s="138" t="str">
        <f>'3. 덕암 A구장 - 작업계획'!B22</f>
        <v>균사리</v>
      </c>
      <c r="C42" s="139" t="str">
        <f>'3. 덕암 A구장 - 작업계획'!C22</f>
        <v>500g</v>
      </c>
      <c r="D42" s="139" t="str">
        <f>'3. 덕암 A구장 - 작업계획'!D22</f>
        <v>봉</v>
      </c>
      <c r="E42" s="139">
        <f>'3. 덕암 A구장 - 작업계획'!E22</f>
        <v>19</v>
      </c>
      <c r="F42" s="165"/>
      <c r="G42" s="165">
        <f t="shared" si="4"/>
        <v>0</v>
      </c>
      <c r="H42" s="165"/>
      <c r="I42" s="179"/>
      <c r="J42" s="179"/>
      <c r="K42" s="179"/>
      <c r="L42" s="179"/>
      <c r="M42" s="179"/>
      <c r="N42" s="140"/>
    </row>
    <row r="43" spans="1:14" s="3" customFormat="1" ht="13.5" customHeight="1" x14ac:dyDescent="0.15">
      <c r="A43" s="423"/>
      <c r="B43" s="138" t="str">
        <f>'3. 덕암 A구장 - 작업계획'!B23</f>
        <v>푸레존엑스트라</v>
      </c>
      <c r="C43" s="139" t="str">
        <f>'3. 덕암 A구장 - 작업계획'!C23</f>
        <v>1L</v>
      </c>
      <c r="D43" s="139" t="str">
        <f>'3. 덕암 A구장 - 작업계획'!D23</f>
        <v>통</v>
      </c>
      <c r="E43" s="139">
        <f>'3. 덕암 A구장 - 작업계획'!E23</f>
        <v>20</v>
      </c>
      <c r="F43" s="165"/>
      <c r="G43" s="165">
        <f t="shared" si="4"/>
        <v>0</v>
      </c>
      <c r="H43" s="165"/>
      <c r="I43" s="179"/>
      <c r="J43" s="179"/>
      <c r="K43" s="179"/>
      <c r="L43" s="179"/>
      <c r="M43" s="179"/>
      <c r="N43" s="140"/>
    </row>
    <row r="44" spans="1:14" s="3" customFormat="1" ht="13.5" customHeight="1" x14ac:dyDescent="0.15">
      <c r="A44" s="423"/>
      <c r="B44" s="138" t="str">
        <f>'3. 덕암 A구장 - 작업계획'!B24</f>
        <v>니어핀</v>
      </c>
      <c r="C44" s="139" t="str">
        <f>'3. 덕암 A구장 - 작업계획'!C24</f>
        <v>250g</v>
      </c>
      <c r="D44" s="139" t="str">
        <f>'3. 덕암 A구장 - 작업계획'!D24</f>
        <v>병</v>
      </c>
      <c r="E44" s="139">
        <f>'3. 덕암 A구장 - 작업계획'!E24</f>
        <v>20</v>
      </c>
      <c r="F44" s="165"/>
      <c r="G44" s="165">
        <f t="shared" si="4"/>
        <v>0</v>
      </c>
      <c r="H44" s="165"/>
      <c r="I44" s="179"/>
      <c r="J44" s="179"/>
      <c r="K44" s="179"/>
      <c r="L44" s="179"/>
      <c r="M44" s="179"/>
      <c r="N44" s="140"/>
    </row>
    <row r="45" spans="1:14" s="3" customFormat="1" ht="13.5" customHeight="1" x14ac:dyDescent="0.15">
      <c r="A45" s="423"/>
      <c r="B45" s="138" t="str">
        <f>'3. 덕암 A구장 - 작업계획'!B25</f>
        <v>헤드웨이</v>
      </c>
      <c r="C45" s="139" t="str">
        <f>'3. 덕암 A구장 - 작업계획'!C25</f>
        <v>5L</v>
      </c>
      <c r="D45" s="139" t="str">
        <f>'3. 덕암 A구장 - 작업계획'!D25</f>
        <v>통</v>
      </c>
      <c r="E45" s="139">
        <f>'3. 덕암 A구장 - 작업계획'!E25</f>
        <v>2</v>
      </c>
      <c r="F45" s="165"/>
      <c r="G45" s="165">
        <f t="shared" si="4"/>
        <v>0</v>
      </c>
      <c r="H45" s="165"/>
      <c r="I45" s="179"/>
      <c r="J45" s="179"/>
      <c r="K45" s="179"/>
      <c r="L45" s="179"/>
      <c r="M45" s="179"/>
      <c r="N45" s="140"/>
    </row>
    <row r="46" spans="1:14" s="3" customFormat="1" ht="13.5" customHeight="1" x14ac:dyDescent="0.15">
      <c r="A46" s="423"/>
      <c r="B46" s="138" t="str">
        <f>'3. 덕암 A구장 - 작업계획'!B26</f>
        <v>지오판</v>
      </c>
      <c r="C46" s="139" t="str">
        <f>'3. 덕암 A구장 - 작업계획'!C26</f>
        <v>500g</v>
      </c>
      <c r="D46" s="139" t="str">
        <f>'3. 덕암 A구장 - 작업계획'!D26</f>
        <v>봉</v>
      </c>
      <c r="E46" s="139">
        <f>'3. 덕암 A구장 - 작업계획'!E26</f>
        <v>24</v>
      </c>
      <c r="F46" s="165"/>
      <c r="G46" s="165">
        <f t="shared" si="4"/>
        <v>0</v>
      </c>
      <c r="H46" s="165"/>
      <c r="I46" s="179"/>
      <c r="J46" s="179"/>
      <c r="K46" s="179"/>
      <c r="L46" s="179"/>
      <c r="M46" s="179"/>
      <c r="N46" s="140"/>
    </row>
    <row r="47" spans="1:14" s="3" customFormat="1" ht="13.5" customHeight="1" x14ac:dyDescent="0.15">
      <c r="A47" s="423"/>
      <c r="B47" s="138" t="str">
        <f>'3. 덕암 A구장 - 작업계획'!B27</f>
        <v>미리카트</v>
      </c>
      <c r="C47" s="139" t="str">
        <f>'3. 덕암 A구장 - 작업계획'!C27</f>
        <v>500ml</v>
      </c>
      <c r="D47" s="139" t="str">
        <f>'3. 덕암 A구장 - 작업계획'!D27</f>
        <v>병</v>
      </c>
      <c r="E47" s="139">
        <f>'3. 덕암 A구장 - 작업계획'!E27</f>
        <v>20</v>
      </c>
      <c r="F47" s="165"/>
      <c r="G47" s="165">
        <f t="shared" si="4"/>
        <v>0</v>
      </c>
      <c r="H47" s="165"/>
      <c r="I47" s="179"/>
      <c r="J47" s="179"/>
      <c r="K47" s="179"/>
      <c r="L47" s="179"/>
      <c r="M47" s="179"/>
      <c r="N47" s="140"/>
    </row>
    <row r="48" spans="1:14" s="3" customFormat="1" ht="13.5" customHeight="1" x14ac:dyDescent="0.15">
      <c r="A48" s="423"/>
      <c r="B48" s="138" t="str">
        <f>'3. 덕암 A구장 - 작업계획'!B28</f>
        <v>퀸텍</v>
      </c>
      <c r="C48" s="139" t="str">
        <f>'3. 덕암 A구장 - 작업계획'!C28</f>
        <v>500ml</v>
      </c>
      <c r="D48" s="139" t="str">
        <f>'3. 덕암 A구장 - 작업계획'!D28</f>
        <v>병</v>
      </c>
      <c r="E48" s="139">
        <f>'3. 덕암 A구장 - 작업계획'!E28</f>
        <v>20</v>
      </c>
      <c r="F48" s="165"/>
      <c r="G48" s="165">
        <f t="shared" si="4"/>
        <v>0</v>
      </c>
      <c r="H48" s="165"/>
      <c r="I48" s="179"/>
      <c r="J48" s="179"/>
      <c r="K48" s="179"/>
      <c r="L48" s="179"/>
      <c r="M48" s="179"/>
      <c r="N48" s="140"/>
    </row>
    <row r="49" spans="1:15" s="3" customFormat="1" ht="13.5" customHeight="1" x14ac:dyDescent="0.15">
      <c r="A49" s="423"/>
      <c r="B49" s="138" t="str">
        <f>'3. 덕암 A구장 - 작업계획'!B29</f>
        <v>미리본</v>
      </c>
      <c r="C49" s="139" t="str">
        <f>'3. 덕암 A구장 - 작업계획'!C29</f>
        <v>500ml</v>
      </c>
      <c r="D49" s="139" t="str">
        <f>'3. 덕암 A구장 - 작업계획'!D29</f>
        <v>봉</v>
      </c>
      <c r="E49" s="139">
        <f>'3. 덕암 A구장 - 작업계획'!E29</f>
        <v>30</v>
      </c>
      <c r="F49" s="165"/>
      <c r="G49" s="165">
        <f t="shared" si="4"/>
        <v>0</v>
      </c>
      <c r="H49" s="165"/>
      <c r="I49" s="179"/>
      <c r="J49" s="179"/>
      <c r="K49" s="179"/>
      <c r="L49" s="179"/>
      <c r="M49" s="179"/>
      <c r="N49" s="140"/>
    </row>
    <row r="50" spans="1:15" s="3" customFormat="1" ht="13.5" customHeight="1" x14ac:dyDescent="0.15">
      <c r="A50" s="423"/>
      <c r="B50" s="138" t="str">
        <f>'3. 덕암 A구장 - 작업계획'!B30</f>
        <v>멀티리티</v>
      </c>
      <c r="C50" s="139" t="str">
        <f>'3. 덕암 A구장 - 작업계획'!C30</f>
        <v>500ml</v>
      </c>
      <c r="D50" s="139" t="str">
        <f>'3. 덕암 A구장 - 작업계획'!D30</f>
        <v>병</v>
      </c>
      <c r="E50" s="139">
        <f>'3. 덕암 A구장 - 작업계획'!E30</f>
        <v>10</v>
      </c>
      <c r="F50" s="165"/>
      <c r="G50" s="165">
        <f t="shared" si="4"/>
        <v>0</v>
      </c>
      <c r="H50" s="165"/>
      <c r="I50" s="179"/>
      <c r="J50" s="179"/>
      <c r="K50" s="179"/>
      <c r="L50" s="179"/>
      <c r="M50" s="179"/>
      <c r="N50" s="140"/>
    </row>
    <row r="51" spans="1:15" s="3" customFormat="1" ht="13.5" customHeight="1" x14ac:dyDescent="0.15">
      <c r="A51" s="423"/>
      <c r="B51" s="138" t="str">
        <f>'3. 덕암 A구장 - 작업계획'!B31</f>
        <v>참누리</v>
      </c>
      <c r="C51" s="139" t="str">
        <f>'3. 덕암 A구장 - 작업계획'!C31</f>
        <v>250g</v>
      </c>
      <c r="D51" s="139" t="str">
        <f>'3. 덕암 A구장 - 작업계획'!D31</f>
        <v>병</v>
      </c>
      <c r="E51" s="139">
        <f>'3. 덕암 A구장 - 작업계획'!E31</f>
        <v>30</v>
      </c>
      <c r="F51" s="165"/>
      <c r="G51" s="165">
        <f t="shared" si="4"/>
        <v>0</v>
      </c>
      <c r="H51" s="165"/>
      <c r="I51" s="179"/>
      <c r="J51" s="179"/>
      <c r="K51" s="179"/>
      <c r="L51" s="179"/>
      <c r="M51" s="179"/>
      <c r="N51" s="140"/>
    </row>
    <row r="52" spans="1:15" s="3" customFormat="1" ht="13.5" customHeight="1" x14ac:dyDescent="0.15">
      <c r="A52" s="423"/>
      <c r="B52" s="138" t="str">
        <f>'3. 덕암 A구장 - 작업계획'!B32</f>
        <v>리도밀골드</v>
      </c>
      <c r="C52" s="139" t="str">
        <f>'3. 덕암 A구장 - 작업계획'!C32</f>
        <v>500ml</v>
      </c>
      <c r="D52" s="139" t="str">
        <f>'3. 덕암 A구장 - 작업계획'!D32</f>
        <v>봉</v>
      </c>
      <c r="E52" s="139">
        <f>'3. 덕암 A구장 - 작업계획'!E32</f>
        <v>10</v>
      </c>
      <c r="F52" s="165"/>
      <c r="G52" s="165">
        <f t="shared" si="4"/>
        <v>0</v>
      </c>
      <c r="H52" s="165"/>
      <c r="I52" s="179"/>
      <c r="J52" s="179"/>
      <c r="K52" s="179"/>
      <c r="L52" s="179"/>
      <c r="M52" s="179"/>
      <c r="N52" s="140"/>
    </row>
    <row r="53" spans="1:15" s="3" customFormat="1" ht="13.5" customHeight="1" x14ac:dyDescent="0.15">
      <c r="A53" s="423"/>
      <c r="B53" s="138" t="str">
        <f>'3. 덕암 A구장 - 작업계획'!B33</f>
        <v>레빅사</v>
      </c>
      <c r="C53" s="139" t="str">
        <f>'3. 덕암 A구장 - 작업계획'!C33</f>
        <v>1L</v>
      </c>
      <c r="D53" s="139" t="str">
        <f>'3. 덕암 A구장 - 작업계획'!D33</f>
        <v>병</v>
      </c>
      <c r="E53" s="139">
        <f>'3. 덕암 A구장 - 작업계획'!E33</f>
        <v>15</v>
      </c>
      <c r="F53" s="165"/>
      <c r="G53" s="165">
        <f t="shared" si="4"/>
        <v>0</v>
      </c>
      <c r="H53" s="165"/>
      <c r="I53" s="179"/>
      <c r="J53" s="179"/>
      <c r="K53" s="179"/>
      <c r="L53" s="179"/>
      <c r="M53" s="179"/>
      <c r="N53" s="140"/>
      <c r="O53" s="82"/>
    </row>
    <row r="54" spans="1:15" s="3" customFormat="1" ht="13.5" customHeight="1" x14ac:dyDescent="0.15">
      <c r="A54" s="423"/>
      <c r="B54" s="138" t="str">
        <f>'3. 덕암 A구장 - 작업계획'!B34</f>
        <v>아셀레프린</v>
      </c>
      <c r="C54" s="139" t="str">
        <f>'3. 덕암 A구장 - 작업계획'!C34</f>
        <v>100ml</v>
      </c>
      <c r="D54" s="139" t="str">
        <f>'3. 덕암 A구장 - 작업계획'!D34</f>
        <v>봉</v>
      </c>
      <c r="E54" s="139">
        <f>'3. 덕암 A구장 - 작업계획'!E34</f>
        <v>10</v>
      </c>
      <c r="F54" s="165"/>
      <c r="G54" s="165">
        <f t="shared" si="4"/>
        <v>0</v>
      </c>
      <c r="H54" s="165"/>
      <c r="I54" s="179"/>
      <c r="J54" s="179"/>
      <c r="K54" s="179"/>
      <c r="L54" s="179"/>
      <c r="M54" s="179"/>
      <c r="N54" s="140"/>
      <c r="O54" s="82"/>
    </row>
    <row r="55" spans="1:15" s="3" customFormat="1" ht="13.5" customHeight="1" x14ac:dyDescent="0.15">
      <c r="A55" s="423"/>
      <c r="B55" s="138" t="str">
        <f>'3. 덕암 A구장 - 작업계획'!B35</f>
        <v>뚝심</v>
      </c>
      <c r="C55" s="139" t="str">
        <f>'3. 덕암 A구장 - 작업계획'!C35</f>
        <v>500g</v>
      </c>
      <c r="D55" s="139" t="str">
        <f>'3. 덕암 A구장 - 작업계획'!D35</f>
        <v>병</v>
      </c>
      <c r="E55" s="139">
        <f>'3. 덕암 A구장 - 작업계획'!E35</f>
        <v>20</v>
      </c>
      <c r="F55" s="165"/>
      <c r="G55" s="165">
        <f t="shared" si="4"/>
        <v>0</v>
      </c>
      <c r="H55" s="165"/>
      <c r="I55" s="179"/>
      <c r="J55" s="179"/>
      <c r="K55" s="179"/>
      <c r="L55" s="179"/>
      <c r="M55" s="179"/>
      <c r="N55" s="140"/>
      <c r="O55" s="82"/>
    </row>
    <row r="56" spans="1:15" s="3" customFormat="1" ht="13.5" customHeight="1" x14ac:dyDescent="0.15">
      <c r="A56" s="423"/>
      <c r="B56" s="138" t="str">
        <f>'3. 덕암 A구장 - 작업계획'!B36</f>
        <v>스미치온</v>
      </c>
      <c r="C56" s="139" t="str">
        <f>'3. 덕암 A구장 - 작업계획'!C36</f>
        <v>500ml</v>
      </c>
      <c r="D56" s="139" t="str">
        <f>'3. 덕암 A구장 - 작업계획'!D36</f>
        <v>병</v>
      </c>
      <c r="E56" s="139">
        <f>'3. 덕암 A구장 - 작업계획'!E36</f>
        <v>20</v>
      </c>
      <c r="F56" s="165"/>
      <c r="G56" s="165">
        <f t="shared" si="4"/>
        <v>0</v>
      </c>
      <c r="H56" s="165"/>
      <c r="I56" s="179"/>
      <c r="J56" s="179"/>
      <c r="K56" s="179"/>
      <c r="L56" s="179"/>
      <c r="M56" s="179"/>
      <c r="N56" s="140"/>
      <c r="O56" s="82"/>
    </row>
    <row r="57" spans="1:15" s="3" customFormat="1" ht="13.5" customHeight="1" x14ac:dyDescent="0.15">
      <c r="A57" s="423"/>
      <c r="B57" s="138" t="str">
        <f>'3. 덕암 A구장 - 작업계획'!B37</f>
        <v>탑건</v>
      </c>
      <c r="C57" s="139" t="str">
        <f>'3. 덕암 A구장 - 작업계획'!C37</f>
        <v>300ml</v>
      </c>
      <c r="D57" s="139" t="str">
        <f>'3. 덕암 A구장 - 작업계획'!D37</f>
        <v>병</v>
      </c>
      <c r="E57" s="139">
        <f>'3. 덕암 A구장 - 작업계획'!E37</f>
        <v>10</v>
      </c>
      <c r="F57" s="165"/>
      <c r="G57" s="165">
        <f t="shared" si="4"/>
        <v>0</v>
      </c>
      <c r="H57" s="165"/>
      <c r="I57" s="179"/>
      <c r="J57" s="179"/>
      <c r="K57" s="179"/>
      <c r="L57" s="179"/>
      <c r="M57" s="179"/>
      <c r="N57" s="140"/>
      <c r="O57" s="82"/>
    </row>
    <row r="58" spans="1:15" s="3" customFormat="1" ht="13.5" customHeight="1" x14ac:dyDescent="0.15">
      <c r="A58" s="423"/>
      <c r="B58" s="138" t="str">
        <f>'3. 덕암 A구장 - 작업계획'!B38</f>
        <v>매끄니</v>
      </c>
      <c r="C58" s="139" t="str">
        <f>'3. 덕암 A구장 - 작업계획'!C38</f>
        <v>100g</v>
      </c>
      <c r="D58" s="139" t="str">
        <f>'3. 덕암 A구장 - 작업계획'!D38</f>
        <v>봉</v>
      </c>
      <c r="E58" s="139">
        <f>'3. 덕암 A구장 - 작업계획'!E38</f>
        <v>20</v>
      </c>
      <c r="F58" s="165"/>
      <c r="G58" s="165">
        <f t="shared" si="4"/>
        <v>0</v>
      </c>
      <c r="H58" s="165"/>
      <c r="I58" s="179"/>
      <c r="J58" s="179"/>
      <c r="K58" s="179"/>
      <c r="L58" s="179"/>
      <c r="M58" s="179"/>
      <c r="N58" s="140"/>
      <c r="O58" s="82"/>
    </row>
    <row r="59" spans="1:15" s="3" customFormat="1" ht="13.5" customHeight="1" x14ac:dyDescent="0.15">
      <c r="A59" s="423"/>
      <c r="B59" s="138" t="str">
        <f>'3. 덕암 A구장 - 작업계획'!B39</f>
        <v>테너시티</v>
      </c>
      <c r="C59" s="139" t="str">
        <f>'3. 덕암 A구장 - 작업계획'!C39</f>
        <v>100ml</v>
      </c>
      <c r="D59" s="139" t="str">
        <f>'3. 덕암 A구장 - 작업계획'!D39</f>
        <v>병</v>
      </c>
      <c r="E59" s="139">
        <f>'3. 덕암 A구장 - 작업계획'!E39</f>
        <v>8</v>
      </c>
      <c r="F59" s="165"/>
      <c r="G59" s="165">
        <f t="shared" si="4"/>
        <v>0</v>
      </c>
      <c r="H59" s="165"/>
      <c r="I59" s="179"/>
      <c r="J59" s="179"/>
      <c r="K59" s="179"/>
      <c r="L59" s="179"/>
      <c r="M59" s="179"/>
      <c r="N59" s="140"/>
      <c r="O59" s="82"/>
    </row>
    <row r="60" spans="1:15" s="3" customFormat="1" ht="13.5" customHeight="1" x14ac:dyDescent="0.15">
      <c r="A60" s="423"/>
      <c r="B60" s="138" t="str">
        <f>'3. 덕암 A구장 - 작업계획'!B40</f>
        <v>퀄리브라</v>
      </c>
      <c r="C60" s="139" t="str">
        <f>'3. 덕암 A구장 - 작업계획'!C40</f>
        <v>10L</v>
      </c>
      <c r="D60" s="139" t="str">
        <f>'3. 덕암 A구장 - 작업계획'!D40</f>
        <v>통</v>
      </c>
      <c r="E60" s="139">
        <f>'3. 덕암 A구장 - 작업계획'!E40</f>
        <v>4</v>
      </c>
      <c r="F60" s="165"/>
      <c r="G60" s="165">
        <f t="shared" si="4"/>
        <v>0</v>
      </c>
      <c r="H60" s="165"/>
      <c r="I60" s="179"/>
      <c r="J60" s="179"/>
      <c r="K60" s="179"/>
      <c r="L60" s="179"/>
      <c r="M60" s="179"/>
      <c r="N60" s="140"/>
      <c r="O60" s="82"/>
    </row>
    <row r="61" spans="1:15" s="3" customFormat="1" ht="13.5" customHeight="1" x14ac:dyDescent="0.15">
      <c r="A61" s="423"/>
      <c r="B61" s="138" t="str">
        <f>'3. 덕암 A구장 - 작업계획'!B41</f>
        <v>라이더</v>
      </c>
      <c r="C61" s="139" t="str">
        <f>'3. 덕암 A구장 - 작업계획'!C41</f>
        <v>1L</v>
      </c>
      <c r="D61" s="139" t="str">
        <f>'3. 덕암 A구장 - 작업계획'!D41</f>
        <v>병</v>
      </c>
      <c r="E61" s="139">
        <f>'3. 덕암 A구장 - 작업계획'!E41</f>
        <v>2</v>
      </c>
      <c r="F61" s="165"/>
      <c r="G61" s="165">
        <f t="shared" si="4"/>
        <v>0</v>
      </c>
      <c r="H61" s="165"/>
      <c r="I61" s="179"/>
      <c r="J61" s="179"/>
      <c r="K61" s="179"/>
      <c r="L61" s="179"/>
      <c r="M61" s="179"/>
      <c r="N61" s="140"/>
      <c r="O61" s="82"/>
    </row>
    <row r="62" spans="1:15" s="3" customFormat="1" ht="13.5" customHeight="1" x14ac:dyDescent="0.15">
      <c r="A62" s="424"/>
      <c r="B62" s="138" t="str">
        <f>'3. 덕암 A구장 - 작업계획'!B42</f>
        <v>래스모맥스</v>
      </c>
      <c r="C62" s="139" t="str">
        <f>'3. 덕암 A구장 - 작업계획'!C42</f>
        <v>100ml</v>
      </c>
      <c r="D62" s="139" t="str">
        <f>'3. 덕암 A구장 - 작업계획'!D42</f>
        <v>병</v>
      </c>
      <c r="E62" s="139">
        <f>'3. 덕암 A구장 - 작업계획'!E42</f>
        <v>74</v>
      </c>
      <c r="F62" s="165"/>
      <c r="G62" s="165">
        <f t="shared" si="4"/>
        <v>0</v>
      </c>
      <c r="H62" s="165"/>
      <c r="I62" s="179"/>
      <c r="J62" s="179"/>
      <c r="K62" s="179"/>
      <c r="L62" s="179"/>
      <c r="M62" s="179"/>
      <c r="N62" s="140"/>
      <c r="O62" s="82"/>
    </row>
    <row r="63" spans="1:15" ht="13.5" customHeight="1" x14ac:dyDescent="0.15">
      <c r="A63" s="409" t="str">
        <f>'1.주경기장-내역서'!A63</f>
        <v xml:space="preserve"> 배토사(여주사)</v>
      </c>
      <c r="B63" s="410"/>
      <c r="C63" s="168" t="s">
        <v>531</v>
      </c>
      <c r="D63" s="159" t="s">
        <v>530</v>
      </c>
      <c r="E63" s="139">
        <f>'3. 덕암 A구장 - 작업계획'!E44+'3. 덕암 A구장 - 작업계획'!E58</f>
        <v>124</v>
      </c>
      <c r="F63" s="138"/>
      <c r="G63" s="165">
        <f t="shared" si="4"/>
        <v>0</v>
      </c>
      <c r="H63" s="156"/>
      <c r="I63" s="156"/>
      <c r="J63" s="156"/>
      <c r="K63" s="156"/>
      <c r="L63" s="156"/>
      <c r="M63" s="156"/>
      <c r="N63" s="157"/>
    </row>
    <row r="64" spans="1:15" ht="13.5" customHeight="1" x14ac:dyDescent="0.15">
      <c r="A64" s="409" t="str">
        <f>'1.주경기장-내역서'!A64</f>
        <v>잔디</v>
      </c>
      <c r="B64" s="410"/>
      <c r="C64" s="139" t="s">
        <v>532</v>
      </c>
      <c r="D64" s="159" t="s">
        <v>530</v>
      </c>
      <c r="E64" s="138">
        <f>'3. 덕암 A구장 - 작업계획'!E54+'3. 덕암 A구장 - 작업계획'!E56</f>
        <v>162</v>
      </c>
      <c r="F64" s="138"/>
      <c r="G64" s="165">
        <f t="shared" si="4"/>
        <v>0</v>
      </c>
      <c r="H64" s="138"/>
      <c r="I64" s="156"/>
      <c r="J64" s="138"/>
      <c r="K64" s="156"/>
      <c r="L64" s="156"/>
      <c r="M64" s="156"/>
      <c r="N64" s="157" t="s">
        <v>295</v>
      </c>
    </row>
    <row r="65" spans="1:14" ht="20.100000000000001" customHeight="1" x14ac:dyDescent="0.15">
      <c r="A65" s="411" t="s">
        <v>342</v>
      </c>
      <c r="B65" s="412"/>
      <c r="C65" s="160"/>
      <c r="D65" s="169"/>
      <c r="E65" s="161"/>
      <c r="F65" s="161"/>
      <c r="G65" s="170">
        <f>SUM(G30:G64)</f>
        <v>0</v>
      </c>
      <c r="H65" s="171"/>
      <c r="I65" s="161">
        <f>SUM(I30:I64)</f>
        <v>0</v>
      </c>
      <c r="J65" s="171"/>
      <c r="K65" s="161">
        <f>SUM(K30:K64)</f>
        <v>0</v>
      </c>
      <c r="L65" s="172"/>
      <c r="M65" s="161">
        <f>K65+I65+G65</f>
        <v>0</v>
      </c>
      <c r="N65" s="163"/>
    </row>
    <row r="66" spans="1:14" ht="20.100000000000001" customHeight="1" x14ac:dyDescent="0.15">
      <c r="A66" s="432" t="s">
        <v>154</v>
      </c>
      <c r="B66" s="433"/>
      <c r="C66" s="173"/>
      <c r="D66" s="173"/>
      <c r="E66" s="180"/>
      <c r="F66" s="180"/>
      <c r="G66" s="181">
        <f>G65+G28</f>
        <v>0</v>
      </c>
      <c r="H66" s="181"/>
      <c r="I66" s="181">
        <f>I65+I28</f>
        <v>0</v>
      </c>
      <c r="J66" s="181"/>
      <c r="K66" s="181">
        <f>K65+K28</f>
        <v>0</v>
      </c>
      <c r="L66" s="181"/>
      <c r="M66" s="181">
        <f>K66+I66+G66</f>
        <v>0</v>
      </c>
      <c r="N66" s="182"/>
    </row>
    <row r="67" spans="1:14" ht="18.75" customHeight="1" x14ac:dyDescent="0.15">
      <c r="E67" s="7"/>
    </row>
  </sheetData>
  <mergeCells count="19">
    <mergeCell ref="A64:B64"/>
    <mergeCell ref="A65:B65"/>
    <mergeCell ref="A66:B66"/>
    <mergeCell ref="A30:A34"/>
    <mergeCell ref="A40:A62"/>
    <mergeCell ref="A28:B28"/>
    <mergeCell ref="A35:A39"/>
    <mergeCell ref="A63:B63"/>
    <mergeCell ref="A1:N1"/>
    <mergeCell ref="A5:A6"/>
    <mergeCell ref="B5:B6"/>
    <mergeCell ref="C5:C6"/>
    <mergeCell ref="D5:D6"/>
    <mergeCell ref="E5:E6"/>
    <mergeCell ref="F5:G5"/>
    <mergeCell ref="H5:I5"/>
    <mergeCell ref="J5:K5"/>
    <mergeCell ref="L5:M5"/>
    <mergeCell ref="N5:N6"/>
  </mergeCells>
  <phoneticPr fontId="1" type="noConversion"/>
  <pageMargins left="0.94" right="0.94" top="0.98" bottom="0.98" header="0.51" footer="0.51"/>
  <pageSetup paperSize="9" scale="89" fitToHeight="0" orientation="landscape" r:id="rId1"/>
  <rowBreaks count="1" manualBreakCount="1">
    <brk id="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R67"/>
  <sheetViews>
    <sheetView view="pageBreakPreview" zoomScale="115" zoomScaleNormal="115" zoomScaleSheetLayoutView="115" workbookViewId="0">
      <selection activeCell="F30" sqref="F30:F64"/>
    </sheetView>
  </sheetViews>
  <sheetFormatPr defaultColWidth="8.88671875" defaultRowHeight="18.75" customHeight="1" x14ac:dyDescent="0.15"/>
  <cols>
    <col min="1" max="1" width="4.6640625" style="4" customWidth="1"/>
    <col min="2" max="2" width="11" style="2" customWidth="1"/>
    <col min="3" max="3" width="5.44140625" style="2" customWidth="1"/>
    <col min="4" max="4" width="4.109375" style="2" customWidth="1"/>
    <col min="5" max="5" width="4.5546875" style="2" customWidth="1"/>
    <col min="6" max="6" width="9.33203125" style="2" customWidth="1"/>
    <col min="7" max="7" width="10.77734375" style="2" customWidth="1"/>
    <col min="8" max="8" width="9.33203125" style="2" customWidth="1"/>
    <col min="9" max="9" width="10.77734375" style="2" customWidth="1"/>
    <col min="10" max="10" width="9.33203125" style="2" customWidth="1"/>
    <col min="11" max="11" width="10.77734375" style="2" customWidth="1"/>
    <col min="12" max="12" width="9.33203125" style="2" customWidth="1"/>
    <col min="13" max="13" width="10.77734375" style="2" customWidth="1"/>
    <col min="14" max="14" width="10.77734375" style="7" customWidth="1"/>
    <col min="15" max="15" width="9.44140625" style="2" customWidth="1"/>
    <col min="16" max="16" width="10.109375" style="2" customWidth="1"/>
    <col min="17" max="17" width="3.44140625" style="2" customWidth="1"/>
    <col min="18" max="18" width="8.88671875" style="2" customWidth="1"/>
    <col min="19" max="19" width="3.33203125" style="2" customWidth="1"/>
    <col min="20" max="20" width="8.88671875" style="2" customWidth="1"/>
    <col min="21" max="16384" width="8.88671875" style="2"/>
  </cols>
  <sheetData>
    <row r="1" spans="1:18" ht="22.5" customHeight="1" x14ac:dyDescent="0.15">
      <c r="A1" s="402" t="s">
        <v>51</v>
      </c>
      <c r="B1" s="402"/>
      <c r="C1" s="402"/>
      <c r="D1" s="402"/>
      <c r="E1" s="402"/>
      <c r="F1" s="402"/>
      <c r="G1" s="402"/>
      <c r="H1" s="402"/>
      <c r="I1" s="402"/>
      <c r="J1" s="402"/>
      <c r="K1" s="402"/>
      <c r="L1" s="402"/>
      <c r="M1" s="402"/>
      <c r="N1" s="402"/>
      <c r="O1" s="1"/>
      <c r="P1" s="1"/>
      <c r="Q1" s="1"/>
      <c r="R1" s="1"/>
    </row>
    <row r="2" spans="1:18" s="43" customFormat="1" ht="20.100000000000001" customHeight="1" x14ac:dyDescent="0.25">
      <c r="A2" s="40"/>
      <c r="B2" s="40"/>
      <c r="C2" s="40"/>
      <c r="D2" s="40"/>
      <c r="E2" s="40"/>
      <c r="F2" s="40"/>
      <c r="G2" s="40"/>
      <c r="H2" s="40"/>
      <c r="I2" s="40"/>
      <c r="J2" s="40"/>
      <c r="K2" s="40"/>
      <c r="L2" s="40"/>
      <c r="M2" s="40"/>
      <c r="N2" s="41"/>
      <c r="O2" s="42"/>
      <c r="P2" s="42"/>
      <c r="Q2" s="42"/>
      <c r="R2" s="42"/>
    </row>
    <row r="3" spans="1:18" s="43" customFormat="1" ht="15" customHeight="1" x14ac:dyDescent="0.15">
      <c r="A3" s="193" t="str">
        <f>총괄원가계산서!$A$2</f>
        <v xml:space="preserve"> 공사명: 2026년 대전월드컵경기장 및 덕암축구센터 천연잔디 유지관리 공사</v>
      </c>
      <c r="B3" s="44"/>
      <c r="C3" s="45"/>
      <c r="D3" s="46"/>
      <c r="E3" s="45"/>
      <c r="F3" s="45"/>
      <c r="G3" s="45"/>
      <c r="H3" s="45"/>
      <c r="I3" s="45"/>
      <c r="J3" s="45"/>
      <c r="K3" s="45"/>
      <c r="L3" s="45"/>
      <c r="M3" s="47"/>
      <c r="N3" s="48"/>
    </row>
    <row r="4" spans="1:18" s="50" customFormat="1" ht="15" customHeight="1" x14ac:dyDescent="0.15">
      <c r="A4" s="194" t="s">
        <v>67</v>
      </c>
      <c r="B4" s="49"/>
      <c r="C4" s="49"/>
      <c r="D4" s="49"/>
      <c r="E4" s="49"/>
      <c r="F4" s="49"/>
      <c r="G4" s="49"/>
      <c r="H4" s="49"/>
      <c r="I4" s="49"/>
      <c r="J4" s="49"/>
      <c r="K4" s="49"/>
      <c r="L4" s="49"/>
      <c r="M4" s="49"/>
      <c r="N4" s="154"/>
      <c r="O4" s="49"/>
      <c r="P4" s="49"/>
      <c r="Q4" s="49"/>
      <c r="R4" s="49"/>
    </row>
    <row r="5" spans="1:18" ht="18" customHeight="1" x14ac:dyDescent="0.15">
      <c r="A5" s="403" t="s">
        <v>356</v>
      </c>
      <c r="B5" s="405" t="s">
        <v>329</v>
      </c>
      <c r="C5" s="405" t="s">
        <v>334</v>
      </c>
      <c r="D5" s="405" t="s">
        <v>366</v>
      </c>
      <c r="E5" s="405" t="s">
        <v>323</v>
      </c>
      <c r="F5" s="405" t="s">
        <v>321</v>
      </c>
      <c r="G5" s="405"/>
      <c r="H5" s="405" t="s">
        <v>327</v>
      </c>
      <c r="I5" s="405"/>
      <c r="J5" s="405" t="s">
        <v>333</v>
      </c>
      <c r="K5" s="405"/>
      <c r="L5" s="405" t="s">
        <v>324</v>
      </c>
      <c r="M5" s="405"/>
      <c r="N5" s="430" t="s">
        <v>367</v>
      </c>
    </row>
    <row r="6" spans="1:18" ht="18" customHeight="1" x14ac:dyDescent="0.15">
      <c r="A6" s="404"/>
      <c r="B6" s="406"/>
      <c r="C6" s="406"/>
      <c r="D6" s="406"/>
      <c r="E6" s="406"/>
      <c r="F6" s="189" t="s">
        <v>354</v>
      </c>
      <c r="G6" s="189" t="s">
        <v>328</v>
      </c>
      <c r="H6" s="189" t="s">
        <v>354</v>
      </c>
      <c r="I6" s="189" t="s">
        <v>328</v>
      </c>
      <c r="J6" s="189" t="s">
        <v>354</v>
      </c>
      <c r="K6" s="189" t="s">
        <v>328</v>
      </c>
      <c r="L6" s="189" t="s">
        <v>354</v>
      </c>
      <c r="M6" s="189" t="s">
        <v>328</v>
      </c>
      <c r="N6" s="431"/>
    </row>
    <row r="7" spans="1:18" ht="17.45" customHeight="1" x14ac:dyDescent="0.15">
      <c r="A7" s="188">
        <v>1</v>
      </c>
      <c r="B7" s="184" t="str">
        <f>'4. 덕암 B구장 - 작업계획'!B6</f>
        <v>잔디깎기</v>
      </c>
      <c r="C7" s="185"/>
      <c r="D7" s="185" t="s">
        <v>527</v>
      </c>
      <c r="E7" s="185">
        <f>'4. 덕암 B구장 - 작업계획'!E6</f>
        <v>70</v>
      </c>
      <c r="F7" s="100"/>
      <c r="G7" s="186">
        <f t="shared" ref="G7:G27" si="0">INT(F7*$E7)</f>
        <v>0</v>
      </c>
      <c r="H7" s="100"/>
      <c r="I7" s="186">
        <f t="shared" ref="I7:I27" si="1">INT(H7*$E7)</f>
        <v>0</v>
      </c>
      <c r="J7" s="100"/>
      <c r="K7" s="186">
        <f t="shared" ref="K7:K27" si="2">INT(J7*$E7)</f>
        <v>0</v>
      </c>
      <c r="L7" s="186"/>
      <c r="M7" s="186">
        <f t="shared" ref="M7:M28" si="3">K7+I7+G7</f>
        <v>0</v>
      </c>
      <c r="N7" s="187"/>
    </row>
    <row r="8" spans="1:18" ht="17.45" customHeight="1" x14ac:dyDescent="0.15">
      <c r="A8" s="136" t="s">
        <v>359</v>
      </c>
      <c r="B8" s="138" t="str">
        <f>'4. 덕암 B구장 - 작업계획'!B7</f>
        <v xml:space="preserve">시비-입제 </v>
      </c>
      <c r="C8" s="138"/>
      <c r="D8" s="139" t="s">
        <v>527</v>
      </c>
      <c r="E8" s="139">
        <f>'4. 덕암 B구장 - 작업계획'!E7</f>
        <v>14</v>
      </c>
      <c r="F8" s="108"/>
      <c r="G8" s="186">
        <f t="shared" si="0"/>
        <v>0</v>
      </c>
      <c r="H8" s="108"/>
      <c r="I8" s="186">
        <f t="shared" si="1"/>
        <v>0</v>
      </c>
      <c r="J8" s="108"/>
      <c r="K8" s="186">
        <f t="shared" si="2"/>
        <v>0</v>
      </c>
      <c r="L8" s="156"/>
      <c r="M8" s="186">
        <f t="shared" si="3"/>
        <v>0</v>
      </c>
      <c r="N8" s="157"/>
    </row>
    <row r="9" spans="1:18" ht="17.45" customHeight="1" x14ac:dyDescent="0.15">
      <c r="A9" s="136" t="s">
        <v>362</v>
      </c>
      <c r="B9" s="138" t="str">
        <f>'4. 덕암 B구장 - 작업계획'!B13</f>
        <v>시비-액제</v>
      </c>
      <c r="C9" s="139"/>
      <c r="D9" s="139" t="s">
        <v>527</v>
      </c>
      <c r="E9" s="139">
        <f>'4. 덕암 B구장 - 작업계획'!E13</f>
        <v>18</v>
      </c>
      <c r="F9" s="108"/>
      <c r="G9" s="186">
        <f t="shared" si="0"/>
        <v>0</v>
      </c>
      <c r="H9" s="108"/>
      <c r="I9" s="186">
        <f t="shared" si="1"/>
        <v>0</v>
      </c>
      <c r="J9" s="108"/>
      <c r="K9" s="186">
        <f t="shared" si="2"/>
        <v>0</v>
      </c>
      <c r="L9" s="156"/>
      <c r="M9" s="186">
        <f t="shared" si="3"/>
        <v>0</v>
      </c>
      <c r="N9" s="157"/>
    </row>
    <row r="10" spans="1:18" ht="17.45" customHeight="1" x14ac:dyDescent="0.15">
      <c r="A10" s="131">
        <v>3</v>
      </c>
      <c r="B10" s="138" t="str">
        <f>'4. 덕암 B구장 - 작업계획'!B19</f>
        <v>시약</v>
      </c>
      <c r="C10" s="139"/>
      <c r="D10" s="139" t="s">
        <v>527</v>
      </c>
      <c r="E10" s="139">
        <f>'4. 덕암 B구장 - 작업계획'!E19</f>
        <v>30</v>
      </c>
      <c r="F10" s="108"/>
      <c r="G10" s="186">
        <f t="shared" si="0"/>
        <v>0</v>
      </c>
      <c r="H10" s="108"/>
      <c r="I10" s="186">
        <f t="shared" si="1"/>
        <v>0</v>
      </c>
      <c r="J10" s="108"/>
      <c r="K10" s="186">
        <f t="shared" si="2"/>
        <v>0</v>
      </c>
      <c r="L10" s="156"/>
      <c r="M10" s="186">
        <f t="shared" si="3"/>
        <v>0</v>
      </c>
      <c r="N10" s="157"/>
    </row>
    <row r="11" spans="1:18" ht="17.45" customHeight="1" x14ac:dyDescent="0.15">
      <c r="A11" s="131">
        <v>4</v>
      </c>
      <c r="B11" s="138" t="str">
        <f>'4. 덕암 B구장 - 작업계획'!B43</f>
        <v xml:space="preserve"> 배토</v>
      </c>
      <c r="C11" s="139"/>
      <c r="D11" s="139" t="s">
        <v>332</v>
      </c>
      <c r="E11" s="139">
        <f>'4. 덕암 B구장 - 작업계획'!E43</f>
        <v>4</v>
      </c>
      <c r="F11" s="108"/>
      <c r="G11" s="186">
        <f t="shared" si="0"/>
        <v>0</v>
      </c>
      <c r="H11" s="108"/>
      <c r="I11" s="186">
        <f t="shared" si="1"/>
        <v>0</v>
      </c>
      <c r="J11" s="108"/>
      <c r="K11" s="186">
        <f t="shared" si="2"/>
        <v>0</v>
      </c>
      <c r="L11" s="156"/>
      <c r="M11" s="186">
        <f t="shared" si="3"/>
        <v>0</v>
      </c>
      <c r="N11" s="157"/>
    </row>
    <row r="12" spans="1:18" ht="17.45" customHeight="1" x14ac:dyDescent="0.15">
      <c r="A12" s="131">
        <v>5</v>
      </c>
      <c r="B12" s="138" t="str">
        <f>'4. 덕암 B구장 - 작업계획'!B45</f>
        <v>에어레이션</v>
      </c>
      <c r="C12" s="138"/>
      <c r="D12" s="139" t="s">
        <v>332</v>
      </c>
      <c r="E12" s="139">
        <f>'4. 덕암 B구장 - 작업계획'!E45</f>
        <v>6</v>
      </c>
      <c r="F12" s="108"/>
      <c r="G12" s="186">
        <f t="shared" si="0"/>
        <v>0</v>
      </c>
      <c r="H12" s="108"/>
      <c r="I12" s="186">
        <f t="shared" si="1"/>
        <v>0</v>
      </c>
      <c r="J12" s="108"/>
      <c r="K12" s="186">
        <f t="shared" si="2"/>
        <v>0</v>
      </c>
      <c r="L12" s="156"/>
      <c r="M12" s="186">
        <f t="shared" si="3"/>
        <v>0</v>
      </c>
      <c r="N12" s="157"/>
    </row>
    <row r="13" spans="1:18" ht="17.45" customHeight="1" x14ac:dyDescent="0.15">
      <c r="A13" s="131">
        <v>6</v>
      </c>
      <c r="B13" s="138" t="str">
        <f>'4. 덕암 B구장 - 작업계획'!B50</f>
        <v>스위핑</v>
      </c>
      <c r="C13" s="138"/>
      <c r="D13" s="139" t="s">
        <v>332</v>
      </c>
      <c r="E13" s="139">
        <f>'4. 덕암 B구장 - 작업계획'!E50</f>
        <v>3</v>
      </c>
      <c r="F13" s="108"/>
      <c r="G13" s="186">
        <f t="shared" si="0"/>
        <v>0</v>
      </c>
      <c r="H13" s="108"/>
      <c r="I13" s="186">
        <f t="shared" si="1"/>
        <v>0</v>
      </c>
      <c r="J13" s="108"/>
      <c r="K13" s="186">
        <f t="shared" si="2"/>
        <v>0</v>
      </c>
      <c r="L13" s="156"/>
      <c r="M13" s="186">
        <f t="shared" si="3"/>
        <v>0</v>
      </c>
      <c r="N13" s="157"/>
    </row>
    <row r="14" spans="1:18" ht="17.45" customHeight="1" x14ac:dyDescent="0.15">
      <c r="A14" s="131">
        <v>7</v>
      </c>
      <c r="B14" s="138" t="str">
        <f>'4. 덕암 B구장 - 작업계획'!B51</f>
        <v>다짐로울링</v>
      </c>
      <c r="C14" s="139"/>
      <c r="D14" s="139" t="s">
        <v>332</v>
      </c>
      <c r="E14" s="139">
        <f>'4. 덕암 B구장 - 작업계획'!E51</f>
        <v>2</v>
      </c>
      <c r="F14" s="108"/>
      <c r="G14" s="186">
        <f t="shared" si="0"/>
        <v>0</v>
      </c>
      <c r="H14" s="108"/>
      <c r="I14" s="186">
        <f t="shared" si="1"/>
        <v>0</v>
      </c>
      <c r="J14" s="108"/>
      <c r="K14" s="186">
        <f t="shared" si="2"/>
        <v>0</v>
      </c>
      <c r="L14" s="156"/>
      <c r="M14" s="186">
        <f t="shared" si="3"/>
        <v>0</v>
      </c>
      <c r="N14" s="157"/>
    </row>
    <row r="15" spans="1:18" ht="17.45" customHeight="1" x14ac:dyDescent="0.15">
      <c r="A15" s="131">
        <v>8</v>
      </c>
      <c r="B15" s="138" t="str">
        <f>'4. 덕암 B구장 - 작업계획'!B52</f>
        <v>제초</v>
      </c>
      <c r="C15" s="139"/>
      <c r="D15" s="139" t="s">
        <v>332</v>
      </c>
      <c r="E15" s="139">
        <f>'4. 덕암 B구장 - 작업계획'!E52</f>
        <v>7</v>
      </c>
      <c r="F15" s="108"/>
      <c r="G15" s="186">
        <f t="shared" si="0"/>
        <v>0</v>
      </c>
      <c r="H15" s="108"/>
      <c r="I15" s="186">
        <f t="shared" si="1"/>
        <v>0</v>
      </c>
      <c r="J15" s="108"/>
      <c r="K15" s="186">
        <f t="shared" si="2"/>
        <v>0</v>
      </c>
      <c r="L15" s="156"/>
      <c r="M15" s="186">
        <f t="shared" si="3"/>
        <v>0</v>
      </c>
      <c r="N15" s="157"/>
    </row>
    <row r="16" spans="1:18" ht="17.45" customHeight="1" x14ac:dyDescent="0.15">
      <c r="A16" s="131">
        <v>9</v>
      </c>
      <c r="B16" s="138" t="str">
        <f>'4. 덕암 B구장 - 작업계획'!B53</f>
        <v>잔디보식</v>
      </c>
      <c r="C16" s="139"/>
      <c r="D16" s="159" t="s">
        <v>332</v>
      </c>
      <c r="E16" s="139">
        <f>'4. 덕암 B구장 - 작업계획'!E53</f>
        <v>2</v>
      </c>
      <c r="F16" s="108"/>
      <c r="G16" s="186">
        <f t="shared" si="0"/>
        <v>0</v>
      </c>
      <c r="H16" s="108"/>
      <c r="I16" s="186">
        <f t="shared" si="1"/>
        <v>0</v>
      </c>
      <c r="J16" s="108"/>
      <c r="K16" s="186">
        <f t="shared" si="2"/>
        <v>0</v>
      </c>
      <c r="L16" s="156"/>
      <c r="M16" s="186">
        <f t="shared" si="3"/>
        <v>0</v>
      </c>
      <c r="N16" s="157"/>
    </row>
    <row r="17" spans="1:14" ht="17.45" customHeight="1" x14ac:dyDescent="0.15">
      <c r="A17" s="131">
        <v>10</v>
      </c>
      <c r="B17" s="138" t="str">
        <f>'4. 덕암 B구장 - 작업계획'!B55</f>
        <v>홀컷터보식</v>
      </c>
      <c r="C17" s="139"/>
      <c r="D17" s="159" t="s">
        <v>332</v>
      </c>
      <c r="E17" s="139">
        <f>'4. 덕암 B구장 - 작업계획'!E55</f>
        <v>14</v>
      </c>
      <c r="F17" s="108"/>
      <c r="G17" s="186">
        <f t="shared" si="0"/>
        <v>0</v>
      </c>
      <c r="H17" s="108"/>
      <c r="I17" s="186">
        <f t="shared" si="1"/>
        <v>0</v>
      </c>
      <c r="J17" s="108"/>
      <c r="K17" s="186">
        <f t="shared" si="2"/>
        <v>0</v>
      </c>
      <c r="L17" s="156"/>
      <c r="M17" s="186">
        <f t="shared" si="3"/>
        <v>0</v>
      </c>
      <c r="N17" s="157"/>
    </row>
    <row r="18" spans="1:14" ht="17.45" customHeight="1" x14ac:dyDescent="0.15">
      <c r="A18" s="131">
        <v>11</v>
      </c>
      <c r="B18" s="138" t="str">
        <f>'4. 덕암 B구장 - 작업계획'!B57</f>
        <v>디봇수리/보토</v>
      </c>
      <c r="C18" s="138"/>
      <c r="D18" s="139" t="s">
        <v>332</v>
      </c>
      <c r="E18" s="139">
        <f>'4. 덕암 B구장 - 작업계획'!E57</f>
        <v>32</v>
      </c>
      <c r="F18" s="108"/>
      <c r="G18" s="186">
        <f t="shared" si="0"/>
        <v>0</v>
      </c>
      <c r="H18" s="108"/>
      <c r="I18" s="186">
        <f t="shared" si="1"/>
        <v>0</v>
      </c>
      <c r="J18" s="108"/>
      <c r="K18" s="186">
        <f t="shared" si="2"/>
        <v>0</v>
      </c>
      <c r="L18" s="156"/>
      <c r="M18" s="186">
        <f t="shared" si="3"/>
        <v>0</v>
      </c>
      <c r="N18" s="157"/>
    </row>
    <row r="19" spans="1:14" ht="17.45" customHeight="1" x14ac:dyDescent="0.15">
      <c r="A19" s="131">
        <v>12</v>
      </c>
      <c r="B19" s="138" t="str">
        <f>'4. 덕암 B구장 - 작업계획'!B59</f>
        <v>관수</v>
      </c>
      <c r="C19" s="139"/>
      <c r="D19" s="139" t="s">
        <v>332</v>
      </c>
      <c r="E19" s="139">
        <f>'4. 덕암 B구장 - 작업계획'!E59</f>
        <v>152</v>
      </c>
      <c r="F19" s="108"/>
      <c r="G19" s="186">
        <f t="shared" si="0"/>
        <v>0</v>
      </c>
      <c r="H19" s="108"/>
      <c r="I19" s="186">
        <f t="shared" si="1"/>
        <v>0</v>
      </c>
      <c r="J19" s="108"/>
      <c r="K19" s="186">
        <f t="shared" si="2"/>
        <v>0</v>
      </c>
      <c r="L19" s="156"/>
      <c r="M19" s="186">
        <f t="shared" si="3"/>
        <v>0</v>
      </c>
      <c r="N19" s="157" t="s">
        <v>48</v>
      </c>
    </row>
    <row r="20" spans="1:14" ht="17.45" customHeight="1" x14ac:dyDescent="0.15">
      <c r="A20" s="131">
        <v>13</v>
      </c>
      <c r="B20" s="138" t="str">
        <f>'4. 덕암 B구장 - 작업계획'!B60</f>
        <v>라인마킹</v>
      </c>
      <c r="C20" s="139"/>
      <c r="D20" s="139" t="s">
        <v>332</v>
      </c>
      <c r="E20" s="139">
        <f>'4. 덕암 B구장 - 작업계획'!E60</f>
        <v>30</v>
      </c>
      <c r="F20" s="108"/>
      <c r="G20" s="186">
        <f t="shared" si="0"/>
        <v>0</v>
      </c>
      <c r="H20" s="108"/>
      <c r="I20" s="186">
        <f t="shared" si="1"/>
        <v>0</v>
      </c>
      <c r="J20" s="108"/>
      <c r="K20" s="186">
        <f t="shared" si="2"/>
        <v>0</v>
      </c>
      <c r="L20" s="156"/>
      <c r="M20" s="186">
        <f t="shared" si="3"/>
        <v>0</v>
      </c>
      <c r="N20" s="157"/>
    </row>
    <row r="21" spans="1:14" ht="17.45" customHeight="1" x14ac:dyDescent="0.15">
      <c r="A21" s="131">
        <v>14</v>
      </c>
      <c r="B21" s="138" t="str">
        <f>'4. 덕암 B구장 - 작업계획'!B61</f>
        <v>경기중관리</v>
      </c>
      <c r="C21" s="139"/>
      <c r="D21" s="139" t="s">
        <v>332</v>
      </c>
      <c r="E21" s="139">
        <f>'4. 덕암 B구장 - 작업계획'!E61</f>
        <v>0</v>
      </c>
      <c r="F21" s="108"/>
      <c r="G21" s="186">
        <f t="shared" si="0"/>
        <v>0</v>
      </c>
      <c r="H21" s="108"/>
      <c r="I21" s="186">
        <f t="shared" si="1"/>
        <v>0</v>
      </c>
      <c r="J21" s="108"/>
      <c r="K21" s="186">
        <f t="shared" si="2"/>
        <v>0</v>
      </c>
      <c r="L21" s="156"/>
      <c r="M21" s="186">
        <f t="shared" si="3"/>
        <v>0</v>
      </c>
      <c r="N21" s="157"/>
    </row>
    <row r="22" spans="1:14" ht="17.45" customHeight="1" x14ac:dyDescent="0.15">
      <c r="A22" s="131">
        <v>15</v>
      </c>
      <c r="B22" s="138" t="str">
        <f>'4. 덕암 B구장 - 작업계획'!B62</f>
        <v>송풍기 가동</v>
      </c>
      <c r="C22" s="139"/>
      <c r="D22" s="139" t="s">
        <v>332</v>
      </c>
      <c r="E22" s="139">
        <f>'4. 덕암 B구장 - 작업계획'!E62</f>
        <v>0</v>
      </c>
      <c r="F22" s="108"/>
      <c r="G22" s="186">
        <f t="shared" si="0"/>
        <v>0</v>
      </c>
      <c r="H22" s="108"/>
      <c r="I22" s="186">
        <f t="shared" si="1"/>
        <v>0</v>
      </c>
      <c r="J22" s="108"/>
      <c r="K22" s="186">
        <f t="shared" si="2"/>
        <v>0</v>
      </c>
      <c r="L22" s="156"/>
      <c r="M22" s="186">
        <f t="shared" si="3"/>
        <v>0</v>
      </c>
      <c r="N22" s="157"/>
    </row>
    <row r="23" spans="1:14" ht="17.45" customHeight="1" x14ac:dyDescent="0.15">
      <c r="A23" s="131">
        <v>16</v>
      </c>
      <c r="B23" s="138" t="str">
        <f>'4. 덕암 B구장 - 작업계획'!B63</f>
        <v>채광기 가동</v>
      </c>
      <c r="C23" s="139"/>
      <c r="D23" s="139" t="s">
        <v>332</v>
      </c>
      <c r="E23" s="139">
        <f>'4. 덕암 B구장 - 작업계획'!E63</f>
        <v>0</v>
      </c>
      <c r="F23" s="108"/>
      <c r="G23" s="186">
        <f t="shared" si="0"/>
        <v>0</v>
      </c>
      <c r="H23" s="108"/>
      <c r="I23" s="186">
        <f t="shared" si="1"/>
        <v>0</v>
      </c>
      <c r="J23" s="108"/>
      <c r="K23" s="186">
        <f t="shared" si="2"/>
        <v>0</v>
      </c>
      <c r="L23" s="156"/>
      <c r="M23" s="186">
        <f t="shared" si="3"/>
        <v>0</v>
      </c>
      <c r="N23" s="157"/>
    </row>
    <row r="24" spans="1:14" ht="17.45" customHeight="1" x14ac:dyDescent="0.15">
      <c r="A24" s="131">
        <v>17</v>
      </c>
      <c r="B24" s="138" t="str">
        <f>'4. 덕암 B구장 - 작업계획'!B64</f>
        <v>예지물 처리</v>
      </c>
      <c r="C24" s="139"/>
      <c r="D24" s="139" t="s">
        <v>332</v>
      </c>
      <c r="E24" s="139">
        <f>'4. 덕암 B구장 - 작업계획'!E64</f>
        <v>0</v>
      </c>
      <c r="F24" s="108"/>
      <c r="G24" s="186">
        <f t="shared" si="0"/>
        <v>0</v>
      </c>
      <c r="H24" s="108"/>
      <c r="I24" s="186">
        <f t="shared" si="1"/>
        <v>0</v>
      </c>
      <c r="J24" s="108"/>
      <c r="K24" s="186">
        <f t="shared" si="2"/>
        <v>0</v>
      </c>
      <c r="L24" s="156"/>
      <c r="M24" s="186">
        <f t="shared" si="3"/>
        <v>0</v>
      </c>
      <c r="N24" s="157"/>
    </row>
    <row r="25" spans="1:14" ht="17.45" customHeight="1" x14ac:dyDescent="0.15">
      <c r="A25" s="131">
        <v>18</v>
      </c>
      <c r="B25" s="138" t="str">
        <f>'4. 덕암 B구장 - 작업계획'!B65</f>
        <v>잔디 종자파종</v>
      </c>
      <c r="C25" s="139"/>
      <c r="D25" s="139" t="s">
        <v>332</v>
      </c>
      <c r="E25" s="139">
        <f>'4. 덕암 B구장 - 작업계획'!E65</f>
        <v>2</v>
      </c>
      <c r="F25" s="108"/>
      <c r="G25" s="186">
        <f t="shared" si="0"/>
        <v>0</v>
      </c>
      <c r="H25" s="108"/>
      <c r="I25" s="186">
        <f t="shared" si="1"/>
        <v>0</v>
      </c>
      <c r="J25" s="108"/>
      <c r="K25" s="186">
        <f t="shared" si="2"/>
        <v>0</v>
      </c>
      <c r="L25" s="156"/>
      <c r="M25" s="186">
        <f t="shared" si="3"/>
        <v>0</v>
      </c>
      <c r="N25" s="157" t="s">
        <v>528</v>
      </c>
    </row>
    <row r="26" spans="1:14" ht="17.45" customHeight="1" x14ac:dyDescent="0.15">
      <c r="A26" s="131">
        <v>19</v>
      </c>
      <c r="B26" s="138" t="str">
        <f>'4. 덕암 B구장 - 작업계획'!B66</f>
        <v>차광막 걷기</v>
      </c>
      <c r="C26" s="139"/>
      <c r="D26" s="139" t="s">
        <v>332</v>
      </c>
      <c r="E26" s="139">
        <f>'4. 덕암 B구장 - 작업계획'!E66</f>
        <v>0</v>
      </c>
      <c r="F26" s="108"/>
      <c r="G26" s="186">
        <f t="shared" si="0"/>
        <v>0</v>
      </c>
      <c r="H26" s="108"/>
      <c r="I26" s="186">
        <f t="shared" si="1"/>
        <v>0</v>
      </c>
      <c r="J26" s="108"/>
      <c r="K26" s="186">
        <f t="shared" si="2"/>
        <v>0</v>
      </c>
      <c r="L26" s="156"/>
      <c r="M26" s="186">
        <f t="shared" si="3"/>
        <v>0</v>
      </c>
      <c r="N26" s="157"/>
    </row>
    <row r="27" spans="1:14" ht="17.45" customHeight="1" x14ac:dyDescent="0.15">
      <c r="A27" s="131">
        <v>20</v>
      </c>
      <c r="B27" s="138" t="str">
        <f>'4. 덕암 B구장 - 작업계획'!B67</f>
        <v>차광막 설치</v>
      </c>
      <c r="C27" s="139"/>
      <c r="D27" s="139" t="s">
        <v>332</v>
      </c>
      <c r="E27" s="139">
        <f>'4. 덕암 B구장 - 작업계획'!E67</f>
        <v>0</v>
      </c>
      <c r="F27" s="108"/>
      <c r="G27" s="186">
        <f t="shared" si="0"/>
        <v>0</v>
      </c>
      <c r="H27" s="108"/>
      <c r="I27" s="186">
        <f t="shared" si="1"/>
        <v>0</v>
      </c>
      <c r="J27" s="108"/>
      <c r="K27" s="186">
        <f t="shared" si="2"/>
        <v>0</v>
      </c>
      <c r="L27" s="156"/>
      <c r="M27" s="186">
        <f t="shared" si="3"/>
        <v>0</v>
      </c>
      <c r="N27" s="157"/>
    </row>
    <row r="28" spans="1:14" ht="20.100000000000001" customHeight="1" x14ac:dyDescent="0.15">
      <c r="A28" s="415" t="s">
        <v>342</v>
      </c>
      <c r="B28" s="416"/>
      <c r="C28" s="178"/>
      <c r="D28" s="178"/>
      <c r="E28" s="178"/>
      <c r="F28" s="161"/>
      <c r="G28" s="162">
        <f>SUM(G7:G27)</f>
        <v>0</v>
      </c>
      <c r="H28" s="161"/>
      <c r="I28" s="162">
        <f>SUM(I7:I27)</f>
        <v>0</v>
      </c>
      <c r="J28" s="161"/>
      <c r="K28" s="162">
        <f>SUM(K7:K27)</f>
        <v>0</v>
      </c>
      <c r="L28" s="162"/>
      <c r="M28" s="162">
        <f t="shared" si="3"/>
        <v>0</v>
      </c>
      <c r="N28" s="163"/>
    </row>
    <row r="29" spans="1:14" ht="13.5" customHeight="1" x14ac:dyDescent="0.15">
      <c r="A29" s="191" t="s">
        <v>355</v>
      </c>
      <c r="B29" s="192" t="s">
        <v>176</v>
      </c>
      <c r="C29" s="185"/>
      <c r="D29" s="185"/>
      <c r="E29" s="185"/>
      <c r="F29" s="184"/>
      <c r="G29" s="186"/>
      <c r="H29" s="184"/>
      <c r="I29" s="186"/>
      <c r="J29" s="184"/>
      <c r="K29" s="186"/>
      <c r="L29" s="186"/>
      <c r="M29" s="186"/>
      <c r="N29" s="187"/>
    </row>
    <row r="30" spans="1:14" s="3" customFormat="1" ht="13.5" customHeight="1" x14ac:dyDescent="0.15">
      <c r="A30" s="427" t="str">
        <f>'1.주경기장-내역서'!A30</f>
        <v>비료(입제)</v>
      </c>
      <c r="B30" s="138" t="str">
        <f>'4. 덕암 B구장 - 작업계획'!B8</f>
        <v>잔디 복합비료</v>
      </c>
      <c r="C30" s="139" t="str">
        <f>'4. 덕암 B구장 - 작업계획'!C8</f>
        <v>20kg</v>
      </c>
      <c r="D30" s="139" t="str">
        <f>'4. 덕암 B구장 - 작업계획'!D8</f>
        <v>포</v>
      </c>
      <c r="E30" s="139">
        <f>'4. 덕암 B구장 - 작업계획'!E8</f>
        <v>100</v>
      </c>
      <c r="F30" s="165"/>
      <c r="G30" s="165">
        <f t="shared" ref="G30:G64" si="4">F30*E30</f>
        <v>0</v>
      </c>
      <c r="H30" s="165"/>
      <c r="I30" s="179"/>
      <c r="J30" s="179"/>
      <c r="K30" s="179"/>
      <c r="L30" s="179"/>
      <c r="M30" s="179"/>
      <c r="N30" s="140"/>
    </row>
    <row r="31" spans="1:14" s="3" customFormat="1" ht="13.5" customHeight="1" x14ac:dyDescent="0.15">
      <c r="A31" s="428"/>
      <c r="B31" s="138" t="str">
        <f>'4. 덕암 B구장 - 작업계획'!B9</f>
        <v>마이크로파워10</v>
      </c>
      <c r="C31" s="139" t="str">
        <f>'4. 덕암 B구장 - 작업계획'!C9</f>
        <v>20kg</v>
      </c>
      <c r="D31" s="139" t="str">
        <f>'4. 덕암 B구장 - 작업계획'!D9</f>
        <v>포</v>
      </c>
      <c r="E31" s="139">
        <f>'4. 덕암 B구장 - 작업계획'!E9</f>
        <v>20</v>
      </c>
      <c r="F31" s="165"/>
      <c r="G31" s="165">
        <f t="shared" si="4"/>
        <v>0</v>
      </c>
      <c r="H31" s="165"/>
      <c r="I31" s="179"/>
      <c r="J31" s="179"/>
      <c r="K31" s="179"/>
      <c r="L31" s="179"/>
      <c r="M31" s="179"/>
      <c r="N31" s="140"/>
    </row>
    <row r="32" spans="1:14" s="3" customFormat="1" ht="13.5" customHeight="1" x14ac:dyDescent="0.15">
      <c r="A32" s="428"/>
      <c r="B32" s="138" t="str">
        <f>'4. 덕암 B구장 - 작업계획'!B10</f>
        <v>마이크로마구호스</v>
      </c>
      <c r="C32" s="139" t="str">
        <f>'4. 덕암 B구장 - 작업계획'!C10</f>
        <v>20kg</v>
      </c>
      <c r="D32" s="139" t="str">
        <f>'4. 덕암 B구장 - 작업계획'!D10</f>
        <v>포</v>
      </c>
      <c r="E32" s="139">
        <f>'4. 덕암 B구장 - 작업계획'!E10</f>
        <v>20</v>
      </c>
      <c r="F32" s="165"/>
      <c r="G32" s="165">
        <f t="shared" si="4"/>
        <v>0</v>
      </c>
      <c r="H32" s="165"/>
      <c r="I32" s="179"/>
      <c r="J32" s="179"/>
      <c r="K32" s="179"/>
      <c r="L32" s="179"/>
      <c r="M32" s="179"/>
      <c r="N32" s="140"/>
    </row>
    <row r="33" spans="1:14" s="3" customFormat="1" ht="13.5" customHeight="1" x14ac:dyDescent="0.15">
      <c r="A33" s="428"/>
      <c r="B33" s="138" t="str">
        <f>'4. 덕암 B구장 - 작업계획'!B11</f>
        <v>네가업(규산)</v>
      </c>
      <c r="C33" s="139" t="str">
        <f>'4. 덕암 B구장 - 작업계획'!C11</f>
        <v>20kg</v>
      </c>
      <c r="D33" s="139" t="str">
        <f>'4. 덕암 B구장 - 작업계획'!D11</f>
        <v>포</v>
      </c>
      <c r="E33" s="139">
        <f>'4. 덕암 B구장 - 작업계획'!E11</f>
        <v>20</v>
      </c>
      <c r="F33" s="165"/>
      <c r="G33" s="165">
        <f t="shared" si="4"/>
        <v>0</v>
      </c>
      <c r="H33" s="165"/>
      <c r="I33" s="179"/>
      <c r="J33" s="179"/>
      <c r="K33" s="179"/>
      <c r="L33" s="179"/>
      <c r="M33" s="179"/>
      <c r="N33" s="140"/>
    </row>
    <row r="34" spans="1:14" s="3" customFormat="1" ht="13.5" customHeight="1" x14ac:dyDescent="0.15">
      <c r="A34" s="419"/>
      <c r="B34" s="138" t="str">
        <f>'4. 덕암 B구장 - 작업계획'!B12</f>
        <v>EDTA-FE</v>
      </c>
      <c r="C34" s="139" t="str">
        <f>'4. 덕암 B구장 - 작업계획'!C12</f>
        <v>25kg</v>
      </c>
      <c r="D34" s="139" t="str">
        <f>'4. 덕암 B구장 - 작업계획'!D12</f>
        <v>포</v>
      </c>
      <c r="E34" s="343">
        <f>'4. 덕암 B구장 - 작업계획'!E12</f>
        <v>0.4</v>
      </c>
      <c r="F34" s="165"/>
      <c r="G34" s="165">
        <f t="shared" si="4"/>
        <v>0</v>
      </c>
      <c r="H34" s="165"/>
      <c r="I34" s="179"/>
      <c r="J34" s="179"/>
      <c r="K34" s="179"/>
      <c r="L34" s="179"/>
      <c r="M34" s="179"/>
      <c r="N34" s="140"/>
    </row>
    <row r="35" spans="1:14" s="3" customFormat="1" ht="13.5" customHeight="1" x14ac:dyDescent="0.15">
      <c r="A35" s="420" t="str">
        <f>'1.주경기장-내역서'!A35</f>
        <v>비료(액제)</v>
      </c>
      <c r="B35" s="138" t="str">
        <f>'4. 덕암 B구장 - 작업계획'!B14</f>
        <v>다기유기12호</v>
      </c>
      <c r="C35" s="139" t="str">
        <f>'4. 덕암 B구장 - 작업계획'!C14</f>
        <v>20L</v>
      </c>
      <c r="D35" s="139" t="str">
        <f>'4. 덕암 B구장 - 작업계획'!D14</f>
        <v>박스</v>
      </c>
      <c r="E35" s="138">
        <f>'4. 덕암 B구장 - 작업계획'!E14</f>
        <v>14</v>
      </c>
      <c r="F35" s="165"/>
      <c r="G35" s="165">
        <f t="shared" si="4"/>
        <v>0</v>
      </c>
      <c r="H35" s="165"/>
      <c r="I35" s="179"/>
      <c r="J35" s="179"/>
      <c r="K35" s="179"/>
      <c r="L35" s="179"/>
      <c r="M35" s="179"/>
      <c r="N35" s="140"/>
    </row>
    <row r="36" spans="1:14" s="3" customFormat="1" ht="13.5" customHeight="1" x14ac:dyDescent="0.15">
      <c r="A36" s="420"/>
      <c r="B36" s="138" t="str">
        <f>'4. 덕암 B구장 - 작업계획'!B15</f>
        <v>SOP</v>
      </c>
      <c r="C36" s="139" t="str">
        <f>'4. 덕암 B구장 - 작업계획'!C15</f>
        <v>20kg</v>
      </c>
      <c r="D36" s="139" t="str">
        <f>'4. 덕암 B구장 - 작업계획'!D15</f>
        <v>병</v>
      </c>
      <c r="E36" s="138">
        <f>'4. 덕암 B구장 - 작업계획'!E15</f>
        <v>5</v>
      </c>
      <c r="F36" s="165"/>
      <c r="G36" s="165">
        <f t="shared" si="4"/>
        <v>0</v>
      </c>
      <c r="H36" s="165"/>
      <c r="I36" s="179"/>
      <c r="J36" s="179"/>
      <c r="K36" s="179"/>
      <c r="L36" s="179"/>
      <c r="M36" s="179"/>
      <c r="N36" s="140"/>
    </row>
    <row r="37" spans="1:14" s="3" customFormat="1" ht="13.5" customHeight="1" x14ac:dyDescent="0.15">
      <c r="A37" s="420"/>
      <c r="B37" s="138" t="str">
        <f>'4. 덕암 B구장 - 작업계획'!B16</f>
        <v>MAP/MKP</v>
      </c>
      <c r="C37" s="139" t="str">
        <f>'4. 덕암 B구장 - 작업계획'!C16</f>
        <v>20kg</v>
      </c>
      <c r="D37" s="139" t="str">
        <f>'4. 덕암 B구장 - 작업계획'!D16</f>
        <v>통</v>
      </c>
      <c r="E37" s="138">
        <f>'4. 덕암 B구장 - 작업계획'!E16</f>
        <v>10</v>
      </c>
      <c r="F37" s="165"/>
      <c r="G37" s="165">
        <f t="shared" si="4"/>
        <v>0</v>
      </c>
      <c r="H37" s="165"/>
      <c r="I37" s="179"/>
      <c r="J37" s="179"/>
      <c r="K37" s="179"/>
      <c r="L37" s="179"/>
      <c r="M37" s="179"/>
      <c r="N37" s="140"/>
    </row>
    <row r="38" spans="1:14" s="3" customFormat="1" ht="13.5" customHeight="1" x14ac:dyDescent="0.15">
      <c r="A38" s="420"/>
      <c r="B38" s="138" t="str">
        <f>'4. 덕암 B구장 - 작업계획'!B17</f>
        <v>아미샤워</v>
      </c>
      <c r="C38" s="139" t="str">
        <f>'4. 덕암 B구장 - 작업계획'!C17</f>
        <v>20L</v>
      </c>
      <c r="D38" s="139" t="str">
        <f>'4. 덕암 B구장 - 작업계획'!D17</f>
        <v>박스</v>
      </c>
      <c r="E38" s="138">
        <f>'4. 덕암 B구장 - 작업계획'!E17</f>
        <v>4</v>
      </c>
      <c r="F38" s="165"/>
      <c r="G38" s="165">
        <f t="shared" si="4"/>
        <v>0</v>
      </c>
      <c r="H38" s="165"/>
      <c r="I38" s="179"/>
      <c r="J38" s="179"/>
      <c r="K38" s="179"/>
      <c r="L38" s="179"/>
      <c r="M38" s="179"/>
      <c r="N38" s="140"/>
    </row>
    <row r="39" spans="1:14" s="3" customFormat="1" ht="13.5" customHeight="1" x14ac:dyDescent="0.15">
      <c r="A39" s="420"/>
      <c r="B39" s="138" t="str">
        <f>'4. 덕암 B구장 - 작업계획'!B18</f>
        <v>스티제라</v>
      </c>
      <c r="C39" s="139" t="str">
        <f>'4. 덕암 B구장 - 작업계획'!C18</f>
        <v>1L</v>
      </c>
      <c r="D39" s="139" t="str">
        <f>'4. 덕암 B구장 - 작업계획'!D18</f>
        <v>병</v>
      </c>
      <c r="E39" s="138">
        <f>'4. 덕암 B구장 - 작업계획'!E18</f>
        <v>10</v>
      </c>
      <c r="F39" s="165"/>
      <c r="G39" s="165">
        <f t="shared" si="4"/>
        <v>0</v>
      </c>
      <c r="H39" s="165"/>
      <c r="I39" s="179"/>
      <c r="J39" s="179"/>
      <c r="K39" s="179"/>
      <c r="L39" s="179"/>
      <c r="M39" s="179"/>
      <c r="N39" s="140"/>
    </row>
    <row r="40" spans="1:14" s="3" customFormat="1" ht="13.5" customHeight="1" x14ac:dyDescent="0.15">
      <c r="A40" s="429" t="s">
        <v>336</v>
      </c>
      <c r="B40" s="138" t="str">
        <f>'4. 덕암 B구장 - 작업계획'!B20</f>
        <v>선문타로닐</v>
      </c>
      <c r="C40" s="139" t="str">
        <f>'4. 덕암 B구장 - 작업계획'!C20</f>
        <v>500ml</v>
      </c>
      <c r="D40" s="139" t="str">
        <f>'4. 덕암 B구장 - 작업계획'!D20</f>
        <v>봉</v>
      </c>
      <c r="E40" s="138">
        <f>'4. 덕암 B구장 - 작업계획'!E20</f>
        <v>30</v>
      </c>
      <c r="F40" s="165"/>
      <c r="G40" s="165">
        <f t="shared" si="4"/>
        <v>0</v>
      </c>
      <c r="H40" s="165"/>
      <c r="I40" s="179"/>
      <c r="J40" s="179"/>
      <c r="K40" s="179"/>
      <c r="L40" s="179"/>
      <c r="M40" s="179"/>
      <c r="N40" s="140"/>
    </row>
    <row r="41" spans="1:14" s="3" customFormat="1" ht="13.5" customHeight="1" x14ac:dyDescent="0.15">
      <c r="A41" s="423"/>
      <c r="B41" s="138" t="str">
        <f>'4. 덕암 B구장 - 작업계획'!B21</f>
        <v>헤리티지액션</v>
      </c>
      <c r="C41" s="139" t="str">
        <f>'4. 덕암 B구장 - 작업계획'!C21</f>
        <v>100ml</v>
      </c>
      <c r="D41" s="139" t="str">
        <f>'4. 덕암 B구장 - 작업계획'!D21</f>
        <v>병</v>
      </c>
      <c r="E41" s="138">
        <f>'4. 덕암 B구장 - 작업계획'!E21</f>
        <v>30</v>
      </c>
      <c r="F41" s="165"/>
      <c r="G41" s="165">
        <f t="shared" si="4"/>
        <v>0</v>
      </c>
      <c r="H41" s="165"/>
      <c r="I41" s="179"/>
      <c r="J41" s="179"/>
      <c r="K41" s="179"/>
      <c r="L41" s="179"/>
      <c r="M41" s="179"/>
      <c r="N41" s="140"/>
    </row>
    <row r="42" spans="1:14" s="3" customFormat="1" ht="13.5" customHeight="1" x14ac:dyDescent="0.15">
      <c r="A42" s="423"/>
      <c r="B42" s="138" t="str">
        <f>'4. 덕암 B구장 - 작업계획'!B22</f>
        <v>균사리</v>
      </c>
      <c r="C42" s="139" t="str">
        <f>'4. 덕암 B구장 - 작업계획'!C22</f>
        <v>500g</v>
      </c>
      <c r="D42" s="139" t="str">
        <f>'4. 덕암 B구장 - 작업계획'!D22</f>
        <v>봉</v>
      </c>
      <c r="E42" s="138">
        <f>'4. 덕암 B구장 - 작업계획'!E22</f>
        <v>19</v>
      </c>
      <c r="F42" s="165"/>
      <c r="G42" s="165">
        <f t="shared" si="4"/>
        <v>0</v>
      </c>
      <c r="H42" s="165"/>
      <c r="I42" s="179"/>
      <c r="J42" s="179"/>
      <c r="K42" s="179"/>
      <c r="L42" s="179"/>
      <c r="M42" s="179"/>
      <c r="N42" s="140"/>
    </row>
    <row r="43" spans="1:14" s="3" customFormat="1" ht="13.5" customHeight="1" x14ac:dyDescent="0.15">
      <c r="A43" s="423"/>
      <c r="B43" s="138" t="str">
        <f>'4. 덕암 B구장 - 작업계획'!B23</f>
        <v>푸레존엑스트라</v>
      </c>
      <c r="C43" s="139" t="str">
        <f>'4. 덕암 B구장 - 작업계획'!C23</f>
        <v>1L</v>
      </c>
      <c r="D43" s="139" t="str">
        <f>'4. 덕암 B구장 - 작업계획'!D23</f>
        <v>통</v>
      </c>
      <c r="E43" s="138">
        <f>'4. 덕암 B구장 - 작업계획'!E23</f>
        <v>20</v>
      </c>
      <c r="F43" s="165"/>
      <c r="G43" s="165">
        <f t="shared" si="4"/>
        <v>0</v>
      </c>
      <c r="H43" s="165"/>
      <c r="I43" s="179"/>
      <c r="J43" s="179"/>
      <c r="K43" s="179"/>
      <c r="L43" s="179"/>
      <c r="M43" s="179"/>
      <c r="N43" s="140"/>
    </row>
    <row r="44" spans="1:14" s="3" customFormat="1" ht="13.5" customHeight="1" x14ac:dyDescent="0.15">
      <c r="A44" s="423"/>
      <c r="B44" s="138" t="str">
        <f>'4. 덕암 B구장 - 작업계획'!B24</f>
        <v>니어핀</v>
      </c>
      <c r="C44" s="139" t="str">
        <f>'4. 덕암 B구장 - 작업계획'!C24</f>
        <v>250g</v>
      </c>
      <c r="D44" s="139" t="str">
        <f>'4. 덕암 B구장 - 작업계획'!D24</f>
        <v>병</v>
      </c>
      <c r="E44" s="138">
        <f>'4. 덕암 B구장 - 작업계획'!E24</f>
        <v>20</v>
      </c>
      <c r="F44" s="165"/>
      <c r="G44" s="165">
        <f t="shared" si="4"/>
        <v>0</v>
      </c>
      <c r="H44" s="165"/>
      <c r="I44" s="179"/>
      <c r="J44" s="179"/>
      <c r="K44" s="179"/>
      <c r="L44" s="179"/>
      <c r="M44" s="179"/>
      <c r="N44" s="140"/>
    </row>
    <row r="45" spans="1:14" s="3" customFormat="1" ht="13.5" customHeight="1" x14ac:dyDescent="0.15">
      <c r="A45" s="423"/>
      <c r="B45" s="138" t="str">
        <f>'4. 덕암 B구장 - 작업계획'!B25</f>
        <v>헤드웨이</v>
      </c>
      <c r="C45" s="139" t="str">
        <f>'4. 덕암 B구장 - 작업계획'!C25</f>
        <v>5L</v>
      </c>
      <c r="D45" s="139" t="str">
        <f>'4. 덕암 B구장 - 작업계획'!D25</f>
        <v>통</v>
      </c>
      <c r="E45" s="138">
        <f>'4. 덕암 B구장 - 작업계획'!E25</f>
        <v>2</v>
      </c>
      <c r="F45" s="165"/>
      <c r="G45" s="165">
        <f t="shared" si="4"/>
        <v>0</v>
      </c>
      <c r="H45" s="165"/>
      <c r="I45" s="179"/>
      <c r="J45" s="179"/>
      <c r="K45" s="179"/>
      <c r="L45" s="179"/>
      <c r="M45" s="179"/>
      <c r="N45" s="140"/>
    </row>
    <row r="46" spans="1:14" s="3" customFormat="1" ht="13.5" customHeight="1" x14ac:dyDescent="0.15">
      <c r="A46" s="423"/>
      <c r="B46" s="138" t="str">
        <f>'4. 덕암 B구장 - 작업계획'!B26</f>
        <v>지오판</v>
      </c>
      <c r="C46" s="139" t="str">
        <f>'4. 덕암 B구장 - 작업계획'!C26</f>
        <v>500g</v>
      </c>
      <c r="D46" s="139" t="str">
        <f>'4. 덕암 B구장 - 작업계획'!D26</f>
        <v>봉</v>
      </c>
      <c r="E46" s="138">
        <f>'4. 덕암 B구장 - 작업계획'!E26</f>
        <v>24</v>
      </c>
      <c r="F46" s="165"/>
      <c r="G46" s="165">
        <f t="shared" si="4"/>
        <v>0</v>
      </c>
      <c r="H46" s="165"/>
      <c r="I46" s="179"/>
      <c r="J46" s="179"/>
      <c r="K46" s="179"/>
      <c r="L46" s="179"/>
      <c r="M46" s="179"/>
      <c r="N46" s="140"/>
    </row>
    <row r="47" spans="1:14" s="3" customFormat="1" ht="13.5" customHeight="1" x14ac:dyDescent="0.15">
      <c r="A47" s="423"/>
      <c r="B47" s="138" t="str">
        <f>'4. 덕암 B구장 - 작업계획'!B27</f>
        <v>미리카트</v>
      </c>
      <c r="C47" s="139" t="str">
        <f>'4. 덕암 B구장 - 작업계획'!C27</f>
        <v>500ml</v>
      </c>
      <c r="D47" s="139" t="str">
        <f>'4. 덕암 B구장 - 작업계획'!D27</f>
        <v>병</v>
      </c>
      <c r="E47" s="138">
        <f>'4. 덕암 B구장 - 작업계획'!E27</f>
        <v>20</v>
      </c>
      <c r="F47" s="165"/>
      <c r="G47" s="165">
        <f t="shared" si="4"/>
        <v>0</v>
      </c>
      <c r="H47" s="165"/>
      <c r="I47" s="179"/>
      <c r="J47" s="179"/>
      <c r="K47" s="179"/>
      <c r="L47" s="179"/>
      <c r="M47" s="179"/>
      <c r="N47" s="140"/>
    </row>
    <row r="48" spans="1:14" s="3" customFormat="1" ht="13.5" customHeight="1" x14ac:dyDescent="0.15">
      <c r="A48" s="423"/>
      <c r="B48" s="138" t="str">
        <f>'4. 덕암 B구장 - 작업계획'!B28</f>
        <v>퀸텍</v>
      </c>
      <c r="C48" s="139" t="str">
        <f>'4. 덕암 B구장 - 작업계획'!C28</f>
        <v>500ml</v>
      </c>
      <c r="D48" s="139" t="str">
        <f>'4. 덕암 B구장 - 작업계획'!D28</f>
        <v>병</v>
      </c>
      <c r="E48" s="138">
        <f>'4. 덕암 B구장 - 작업계획'!E28</f>
        <v>20</v>
      </c>
      <c r="F48" s="165"/>
      <c r="G48" s="165">
        <f t="shared" si="4"/>
        <v>0</v>
      </c>
      <c r="H48" s="165"/>
      <c r="I48" s="179"/>
      <c r="J48" s="179"/>
      <c r="K48" s="179"/>
      <c r="L48" s="179"/>
      <c r="M48" s="179"/>
      <c r="N48" s="140"/>
    </row>
    <row r="49" spans="1:15" s="3" customFormat="1" ht="13.5" customHeight="1" x14ac:dyDescent="0.15">
      <c r="A49" s="423"/>
      <c r="B49" s="138" t="str">
        <f>'4. 덕암 B구장 - 작업계획'!B29</f>
        <v>미리본</v>
      </c>
      <c r="C49" s="139" t="str">
        <f>'4. 덕암 B구장 - 작업계획'!C29</f>
        <v>500ml</v>
      </c>
      <c r="D49" s="139" t="str">
        <f>'4. 덕암 B구장 - 작업계획'!D29</f>
        <v>봉</v>
      </c>
      <c r="E49" s="138">
        <f>'4. 덕암 B구장 - 작업계획'!E29</f>
        <v>30</v>
      </c>
      <c r="F49" s="165"/>
      <c r="G49" s="165">
        <f t="shared" si="4"/>
        <v>0</v>
      </c>
      <c r="H49" s="165"/>
      <c r="I49" s="179"/>
      <c r="J49" s="179"/>
      <c r="K49" s="179"/>
      <c r="L49" s="179"/>
      <c r="M49" s="179"/>
      <c r="N49" s="140"/>
    </row>
    <row r="50" spans="1:15" s="3" customFormat="1" ht="13.5" customHeight="1" x14ac:dyDescent="0.15">
      <c r="A50" s="423"/>
      <c r="B50" s="138" t="str">
        <f>'4. 덕암 B구장 - 작업계획'!B30</f>
        <v>멀티리티</v>
      </c>
      <c r="C50" s="139" t="str">
        <f>'4. 덕암 B구장 - 작업계획'!C30</f>
        <v>500ml</v>
      </c>
      <c r="D50" s="139" t="str">
        <f>'4. 덕암 B구장 - 작업계획'!D30</f>
        <v>병</v>
      </c>
      <c r="E50" s="138">
        <f>'4. 덕암 B구장 - 작업계획'!E30</f>
        <v>10</v>
      </c>
      <c r="F50" s="165"/>
      <c r="G50" s="165">
        <f t="shared" si="4"/>
        <v>0</v>
      </c>
      <c r="H50" s="165"/>
      <c r="I50" s="179"/>
      <c r="J50" s="179"/>
      <c r="K50" s="179"/>
      <c r="L50" s="179"/>
      <c r="M50" s="179"/>
      <c r="N50" s="140"/>
    </row>
    <row r="51" spans="1:15" s="3" customFormat="1" ht="13.5" customHeight="1" x14ac:dyDescent="0.15">
      <c r="A51" s="423"/>
      <c r="B51" s="138" t="str">
        <f>'4. 덕암 B구장 - 작업계획'!B31</f>
        <v>참누리</v>
      </c>
      <c r="C51" s="139" t="str">
        <f>'4. 덕암 B구장 - 작업계획'!C31</f>
        <v>250g</v>
      </c>
      <c r="D51" s="139" t="str">
        <f>'4. 덕암 B구장 - 작업계획'!D31</f>
        <v>병</v>
      </c>
      <c r="E51" s="138">
        <f>'4. 덕암 B구장 - 작업계획'!E31</f>
        <v>30</v>
      </c>
      <c r="F51" s="165"/>
      <c r="G51" s="165">
        <f t="shared" si="4"/>
        <v>0</v>
      </c>
      <c r="H51" s="165"/>
      <c r="I51" s="179"/>
      <c r="J51" s="179"/>
      <c r="K51" s="179"/>
      <c r="L51" s="179"/>
      <c r="M51" s="179"/>
      <c r="N51" s="140"/>
    </row>
    <row r="52" spans="1:15" s="3" customFormat="1" ht="13.5" customHeight="1" x14ac:dyDescent="0.15">
      <c r="A52" s="423"/>
      <c r="B52" s="138" t="str">
        <f>'4. 덕암 B구장 - 작업계획'!B32</f>
        <v>리도밀골드</v>
      </c>
      <c r="C52" s="139" t="str">
        <f>'4. 덕암 B구장 - 작업계획'!C32</f>
        <v>500ml</v>
      </c>
      <c r="D52" s="139" t="str">
        <f>'4. 덕암 B구장 - 작업계획'!D32</f>
        <v>봉</v>
      </c>
      <c r="E52" s="138">
        <f>'4. 덕암 B구장 - 작업계획'!E32</f>
        <v>10</v>
      </c>
      <c r="F52" s="165"/>
      <c r="G52" s="165">
        <f t="shared" si="4"/>
        <v>0</v>
      </c>
      <c r="H52" s="165"/>
      <c r="I52" s="179"/>
      <c r="J52" s="179"/>
      <c r="K52" s="179"/>
      <c r="L52" s="179"/>
      <c r="M52" s="179"/>
      <c r="N52" s="140"/>
      <c r="O52" s="82"/>
    </row>
    <row r="53" spans="1:15" s="3" customFormat="1" ht="13.5" customHeight="1" x14ac:dyDescent="0.15">
      <c r="A53" s="423"/>
      <c r="B53" s="138" t="str">
        <f>'4. 덕암 B구장 - 작업계획'!B33</f>
        <v>레빅사</v>
      </c>
      <c r="C53" s="139" t="str">
        <f>'4. 덕암 B구장 - 작업계획'!C33</f>
        <v>1L</v>
      </c>
      <c r="D53" s="139" t="str">
        <f>'4. 덕암 B구장 - 작업계획'!D33</f>
        <v>병</v>
      </c>
      <c r="E53" s="138">
        <f>'4. 덕암 B구장 - 작업계획'!E33</f>
        <v>15</v>
      </c>
      <c r="F53" s="165"/>
      <c r="G53" s="165">
        <f t="shared" si="4"/>
        <v>0</v>
      </c>
      <c r="H53" s="165"/>
      <c r="I53" s="179"/>
      <c r="J53" s="179"/>
      <c r="K53" s="179"/>
      <c r="L53" s="179"/>
      <c r="M53" s="179"/>
      <c r="N53" s="140"/>
      <c r="O53" s="82"/>
    </row>
    <row r="54" spans="1:15" s="3" customFormat="1" ht="13.5" customHeight="1" x14ac:dyDescent="0.15">
      <c r="A54" s="423"/>
      <c r="B54" s="138" t="str">
        <f>'4. 덕암 B구장 - 작업계획'!B34</f>
        <v>아셀레프린</v>
      </c>
      <c r="C54" s="139" t="str">
        <f>'4. 덕암 B구장 - 작업계획'!C34</f>
        <v>100ml</v>
      </c>
      <c r="D54" s="139" t="str">
        <f>'4. 덕암 B구장 - 작업계획'!D34</f>
        <v>봉</v>
      </c>
      <c r="E54" s="138">
        <f>'4. 덕암 B구장 - 작업계획'!E34</f>
        <v>10</v>
      </c>
      <c r="F54" s="165"/>
      <c r="G54" s="165">
        <f t="shared" si="4"/>
        <v>0</v>
      </c>
      <c r="H54" s="165"/>
      <c r="I54" s="179"/>
      <c r="J54" s="179"/>
      <c r="K54" s="179"/>
      <c r="L54" s="179"/>
      <c r="M54" s="179"/>
      <c r="N54" s="140"/>
      <c r="O54" s="82"/>
    </row>
    <row r="55" spans="1:15" s="3" customFormat="1" ht="13.5" customHeight="1" x14ac:dyDescent="0.15">
      <c r="A55" s="423"/>
      <c r="B55" s="138" t="str">
        <f>'4. 덕암 B구장 - 작업계획'!B35</f>
        <v>뚝심</v>
      </c>
      <c r="C55" s="139" t="str">
        <f>'4. 덕암 B구장 - 작업계획'!C35</f>
        <v>500g</v>
      </c>
      <c r="D55" s="139" t="str">
        <f>'4. 덕암 B구장 - 작업계획'!D35</f>
        <v>병</v>
      </c>
      <c r="E55" s="138">
        <f>'4. 덕암 B구장 - 작업계획'!E35</f>
        <v>20</v>
      </c>
      <c r="F55" s="165"/>
      <c r="G55" s="165">
        <f t="shared" si="4"/>
        <v>0</v>
      </c>
      <c r="H55" s="165"/>
      <c r="I55" s="179"/>
      <c r="J55" s="179"/>
      <c r="K55" s="179"/>
      <c r="L55" s="179"/>
      <c r="M55" s="179"/>
      <c r="N55" s="140"/>
      <c r="O55" s="82"/>
    </row>
    <row r="56" spans="1:15" s="3" customFormat="1" ht="13.5" customHeight="1" x14ac:dyDescent="0.15">
      <c r="A56" s="423"/>
      <c r="B56" s="138" t="str">
        <f>'4. 덕암 B구장 - 작업계획'!B36</f>
        <v>스미치온</v>
      </c>
      <c r="C56" s="139" t="str">
        <f>'4. 덕암 B구장 - 작업계획'!C36</f>
        <v>500ml</v>
      </c>
      <c r="D56" s="139" t="str">
        <f>'4. 덕암 B구장 - 작업계획'!D36</f>
        <v>병</v>
      </c>
      <c r="E56" s="138">
        <f>'4. 덕암 B구장 - 작업계획'!E36</f>
        <v>20</v>
      </c>
      <c r="F56" s="165"/>
      <c r="G56" s="165">
        <f t="shared" si="4"/>
        <v>0</v>
      </c>
      <c r="H56" s="165"/>
      <c r="I56" s="179"/>
      <c r="J56" s="179"/>
      <c r="K56" s="179"/>
      <c r="L56" s="179"/>
      <c r="M56" s="179"/>
      <c r="N56" s="140"/>
      <c r="O56" s="82"/>
    </row>
    <row r="57" spans="1:15" s="3" customFormat="1" ht="13.5" customHeight="1" x14ac:dyDescent="0.15">
      <c r="A57" s="423"/>
      <c r="B57" s="138" t="str">
        <f>'4. 덕암 B구장 - 작업계획'!B37</f>
        <v>탑건</v>
      </c>
      <c r="C57" s="139" t="str">
        <f>'4. 덕암 B구장 - 작업계획'!C37</f>
        <v>300ml</v>
      </c>
      <c r="D57" s="139" t="str">
        <f>'4. 덕암 B구장 - 작업계획'!D37</f>
        <v>병</v>
      </c>
      <c r="E57" s="138">
        <f>'4. 덕암 B구장 - 작업계획'!E37</f>
        <v>10</v>
      </c>
      <c r="F57" s="165"/>
      <c r="G57" s="165">
        <f t="shared" si="4"/>
        <v>0</v>
      </c>
      <c r="H57" s="165"/>
      <c r="I57" s="179"/>
      <c r="J57" s="179"/>
      <c r="K57" s="179"/>
      <c r="L57" s="179"/>
      <c r="M57" s="179"/>
      <c r="N57" s="140"/>
      <c r="O57" s="82"/>
    </row>
    <row r="58" spans="1:15" s="3" customFormat="1" ht="13.5" customHeight="1" x14ac:dyDescent="0.15">
      <c r="A58" s="423"/>
      <c r="B58" s="138" t="str">
        <f>'4. 덕암 B구장 - 작업계획'!B38</f>
        <v>매끄니</v>
      </c>
      <c r="C58" s="139" t="str">
        <f>'4. 덕암 B구장 - 작업계획'!C38</f>
        <v>100g</v>
      </c>
      <c r="D58" s="139" t="str">
        <f>'4. 덕암 B구장 - 작업계획'!D38</f>
        <v>봉</v>
      </c>
      <c r="E58" s="138">
        <f>'4. 덕암 B구장 - 작업계획'!E38</f>
        <v>20</v>
      </c>
      <c r="F58" s="165"/>
      <c r="G58" s="165">
        <f t="shared" si="4"/>
        <v>0</v>
      </c>
      <c r="H58" s="165"/>
      <c r="I58" s="179"/>
      <c r="J58" s="179"/>
      <c r="K58" s="179"/>
      <c r="L58" s="179"/>
      <c r="M58" s="179"/>
      <c r="N58" s="140"/>
      <c r="O58" s="82"/>
    </row>
    <row r="59" spans="1:15" s="3" customFormat="1" ht="13.5" customHeight="1" x14ac:dyDescent="0.15">
      <c r="A59" s="423"/>
      <c r="B59" s="138" t="str">
        <f>'4. 덕암 B구장 - 작업계획'!B39</f>
        <v>테너시티</v>
      </c>
      <c r="C59" s="139" t="str">
        <f>'4. 덕암 B구장 - 작업계획'!C39</f>
        <v>100ml</v>
      </c>
      <c r="D59" s="139" t="str">
        <f>'4. 덕암 B구장 - 작업계획'!D39</f>
        <v>병</v>
      </c>
      <c r="E59" s="138">
        <f>'4. 덕암 B구장 - 작업계획'!E39</f>
        <v>8</v>
      </c>
      <c r="F59" s="165"/>
      <c r="G59" s="165">
        <f t="shared" si="4"/>
        <v>0</v>
      </c>
      <c r="H59" s="165"/>
      <c r="I59" s="179"/>
      <c r="J59" s="179"/>
      <c r="K59" s="179"/>
      <c r="L59" s="179"/>
      <c r="M59" s="179"/>
      <c r="N59" s="140"/>
      <c r="O59" s="82"/>
    </row>
    <row r="60" spans="1:15" s="3" customFormat="1" ht="13.5" customHeight="1" x14ac:dyDescent="0.15">
      <c r="A60" s="423"/>
      <c r="B60" s="138" t="str">
        <f>'4. 덕암 B구장 - 작업계획'!B40</f>
        <v>퀄리브라</v>
      </c>
      <c r="C60" s="139" t="str">
        <f>'4. 덕암 B구장 - 작업계획'!C40</f>
        <v>10L</v>
      </c>
      <c r="D60" s="139" t="str">
        <f>'4. 덕암 B구장 - 작업계획'!D40</f>
        <v>통</v>
      </c>
      <c r="E60" s="138">
        <f>'4. 덕암 B구장 - 작업계획'!E40</f>
        <v>4</v>
      </c>
      <c r="F60" s="165"/>
      <c r="G60" s="165">
        <f t="shared" si="4"/>
        <v>0</v>
      </c>
      <c r="H60" s="165"/>
      <c r="I60" s="179"/>
      <c r="J60" s="179"/>
      <c r="K60" s="179"/>
      <c r="L60" s="179"/>
      <c r="M60" s="179"/>
      <c r="N60" s="140"/>
      <c r="O60" s="82"/>
    </row>
    <row r="61" spans="1:15" s="3" customFormat="1" ht="13.5" customHeight="1" x14ac:dyDescent="0.15">
      <c r="A61" s="423"/>
      <c r="B61" s="138" t="str">
        <f>'4. 덕암 B구장 - 작업계획'!B41</f>
        <v>라이더</v>
      </c>
      <c r="C61" s="139" t="str">
        <f>'4. 덕암 B구장 - 작업계획'!C41</f>
        <v>1L</v>
      </c>
      <c r="D61" s="139" t="str">
        <f>'4. 덕암 B구장 - 작업계획'!D41</f>
        <v>병</v>
      </c>
      <c r="E61" s="138">
        <f>'4. 덕암 B구장 - 작업계획'!E41</f>
        <v>2</v>
      </c>
      <c r="F61" s="165"/>
      <c r="G61" s="165">
        <f t="shared" si="4"/>
        <v>0</v>
      </c>
      <c r="H61" s="165"/>
      <c r="I61" s="179"/>
      <c r="J61" s="179"/>
      <c r="K61" s="179"/>
      <c r="L61" s="179"/>
      <c r="M61" s="179"/>
      <c r="N61" s="140"/>
      <c r="O61" s="82"/>
    </row>
    <row r="62" spans="1:15" s="3" customFormat="1" ht="13.5" customHeight="1" x14ac:dyDescent="0.15">
      <c r="A62" s="424"/>
      <c r="B62" s="138" t="str">
        <f>'4. 덕암 B구장 - 작업계획'!B42</f>
        <v>래스모맥스</v>
      </c>
      <c r="C62" s="139" t="str">
        <f>'4. 덕암 B구장 - 작업계획'!C42</f>
        <v>100ml</v>
      </c>
      <c r="D62" s="139" t="str">
        <f>'4. 덕암 B구장 - 작업계획'!D42</f>
        <v>병</v>
      </c>
      <c r="E62" s="138">
        <f>'4. 덕암 B구장 - 작업계획'!E42</f>
        <v>74</v>
      </c>
      <c r="F62" s="165"/>
      <c r="G62" s="165">
        <f t="shared" si="4"/>
        <v>0</v>
      </c>
      <c r="H62" s="165"/>
      <c r="I62" s="179"/>
      <c r="J62" s="179"/>
      <c r="K62" s="179"/>
      <c r="L62" s="179"/>
      <c r="M62" s="179"/>
      <c r="N62" s="140"/>
      <c r="O62" s="82"/>
    </row>
    <row r="63" spans="1:15" ht="13.5" customHeight="1" x14ac:dyDescent="0.15">
      <c r="A63" s="409" t="str">
        <f>'1.주경기장-내역서'!A63</f>
        <v xml:space="preserve"> 배토사(여주사)</v>
      </c>
      <c r="B63" s="410"/>
      <c r="C63" s="168" t="s">
        <v>531</v>
      </c>
      <c r="D63" s="159" t="s">
        <v>530</v>
      </c>
      <c r="E63" s="139">
        <f>'4. 덕암 B구장 - 작업계획'!E44+'4. 덕암 B구장 - 작업계획'!E58</f>
        <v>124</v>
      </c>
      <c r="F63" s="138"/>
      <c r="G63" s="165">
        <f t="shared" si="4"/>
        <v>0</v>
      </c>
      <c r="H63" s="156"/>
      <c r="I63" s="156"/>
      <c r="J63" s="156"/>
      <c r="K63" s="156"/>
      <c r="L63" s="156"/>
      <c r="M63" s="156"/>
      <c r="N63" s="157"/>
    </row>
    <row r="64" spans="1:15" ht="13.5" customHeight="1" x14ac:dyDescent="0.15">
      <c r="A64" s="409" t="str">
        <f>'1.주경기장-내역서'!A64</f>
        <v>잔디</v>
      </c>
      <c r="B64" s="410"/>
      <c r="C64" s="139" t="s">
        <v>532</v>
      </c>
      <c r="D64" s="159" t="s">
        <v>331</v>
      </c>
      <c r="E64" s="138">
        <f>'4. 덕암 B구장 - 작업계획'!E54+'4. 덕암 B구장 - 작업계획'!E56</f>
        <v>162</v>
      </c>
      <c r="F64" s="138"/>
      <c r="G64" s="165">
        <f t="shared" si="4"/>
        <v>0</v>
      </c>
      <c r="H64" s="138"/>
      <c r="I64" s="156"/>
      <c r="J64" s="138"/>
      <c r="K64" s="156"/>
      <c r="L64" s="156"/>
      <c r="M64" s="156"/>
      <c r="N64" s="157" t="s">
        <v>295</v>
      </c>
    </row>
    <row r="65" spans="1:14" ht="20.100000000000001" customHeight="1" x14ac:dyDescent="0.15">
      <c r="A65" s="411" t="s">
        <v>342</v>
      </c>
      <c r="B65" s="412"/>
      <c r="C65" s="160"/>
      <c r="D65" s="169"/>
      <c r="E65" s="161"/>
      <c r="F65" s="161"/>
      <c r="G65" s="170">
        <f>SUM(G30:G64)</f>
        <v>0</v>
      </c>
      <c r="H65" s="171"/>
      <c r="I65" s="161">
        <f>SUM(I30:I64)</f>
        <v>0</v>
      </c>
      <c r="J65" s="171"/>
      <c r="K65" s="161">
        <f>SUM(K30:K64)</f>
        <v>0</v>
      </c>
      <c r="L65" s="172"/>
      <c r="M65" s="161">
        <f>K65+I65+G65</f>
        <v>0</v>
      </c>
      <c r="N65" s="163"/>
    </row>
    <row r="66" spans="1:14" ht="20.100000000000001" customHeight="1" x14ac:dyDescent="0.15">
      <c r="A66" s="432" t="s">
        <v>154</v>
      </c>
      <c r="B66" s="433"/>
      <c r="C66" s="173"/>
      <c r="D66" s="173"/>
      <c r="E66" s="180"/>
      <c r="F66" s="180"/>
      <c r="G66" s="181">
        <f>G65+G28</f>
        <v>0</v>
      </c>
      <c r="H66" s="181"/>
      <c r="I66" s="181">
        <f>I65+I28</f>
        <v>0</v>
      </c>
      <c r="J66" s="181"/>
      <c r="K66" s="181">
        <f>K65+K28</f>
        <v>0</v>
      </c>
      <c r="L66" s="181"/>
      <c r="M66" s="181">
        <f>K66+I66+G66</f>
        <v>0</v>
      </c>
      <c r="N66" s="182"/>
    </row>
    <row r="67" spans="1:14" ht="18.75" customHeight="1" x14ac:dyDescent="0.15">
      <c r="E67" s="7"/>
    </row>
  </sheetData>
  <mergeCells count="19">
    <mergeCell ref="A64:B64"/>
    <mergeCell ref="A65:B65"/>
    <mergeCell ref="A66:B66"/>
    <mergeCell ref="A30:A34"/>
    <mergeCell ref="A40:A62"/>
    <mergeCell ref="A28:B28"/>
    <mergeCell ref="A35:A39"/>
    <mergeCell ref="A63:B63"/>
    <mergeCell ref="A1:N1"/>
    <mergeCell ref="A5:A6"/>
    <mergeCell ref="B5:B6"/>
    <mergeCell ref="C5:C6"/>
    <mergeCell ref="D5:D6"/>
    <mergeCell ref="E5:E6"/>
    <mergeCell ref="F5:G5"/>
    <mergeCell ref="H5:I5"/>
    <mergeCell ref="J5:K5"/>
    <mergeCell ref="L5:M5"/>
    <mergeCell ref="N5:N6"/>
  </mergeCells>
  <phoneticPr fontId="1" type="noConversion"/>
  <pageMargins left="0.94" right="0.94" top="0.98" bottom="0.98" header="0.51" footer="0.51"/>
  <pageSetup paperSize="9" scale="89" fitToHeight="0" orientation="landscape" r:id="rId1"/>
  <rowBreaks count="1" manualBreakCount="1">
    <brk id="2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CB3E4"/>
  </sheetPr>
  <dimension ref="A1:O82"/>
  <sheetViews>
    <sheetView topLeftCell="B1" zoomScale="115" zoomScaleNormal="115" zoomScaleSheetLayoutView="115" workbookViewId="0">
      <pane ySplit="4" topLeftCell="A53" activePane="bottomLeft" state="frozen"/>
      <selection activeCell="B1" sqref="B1"/>
      <selection pane="bottomLeft" activeCell="D54" sqref="D54"/>
    </sheetView>
  </sheetViews>
  <sheetFormatPr defaultColWidth="8.88671875" defaultRowHeight="18.75" customHeight="1" x14ac:dyDescent="0.15"/>
  <cols>
    <col min="1" max="1" width="1.77734375" style="2" hidden="1" customWidth="1"/>
    <col min="2" max="2" width="12.44140625" style="4" customWidth="1"/>
    <col min="3" max="3" width="15.44140625" style="2" customWidth="1"/>
    <col min="4" max="4" width="20.6640625" style="15" customWidth="1"/>
    <col min="5" max="5" width="5.6640625" style="77" customWidth="1"/>
    <col min="6" max="6" width="5.109375" style="2" customWidth="1"/>
    <col min="7" max="10" width="10.77734375" style="2" customWidth="1"/>
    <col min="11" max="11" width="9.77734375" style="2" customWidth="1"/>
    <col min="12" max="12" width="11.5546875" style="2" customWidth="1"/>
    <col min="13" max="13" width="15.88671875" style="2" customWidth="1"/>
    <col min="14" max="14" width="8.88671875" style="2" customWidth="1"/>
    <col min="15" max="16384" width="8.88671875" style="2"/>
  </cols>
  <sheetData>
    <row r="1" spans="2:15" ht="22.5" customHeight="1" x14ac:dyDescent="0.15">
      <c r="B1" s="402" t="s">
        <v>266</v>
      </c>
      <c r="C1" s="402"/>
      <c r="D1" s="402"/>
      <c r="E1" s="402"/>
      <c r="F1" s="402"/>
      <c r="G1" s="402"/>
      <c r="H1" s="402"/>
      <c r="I1" s="402"/>
      <c r="J1" s="402"/>
      <c r="K1" s="402"/>
      <c r="L1" s="1"/>
      <c r="M1" s="1"/>
      <c r="N1" s="1"/>
      <c r="O1" s="1"/>
    </row>
    <row r="2" spans="2:15" ht="22.5" customHeight="1" x14ac:dyDescent="0.15">
      <c r="B2" s="80" t="str">
        <f>총괄원가계산서!A2</f>
        <v xml:space="preserve"> 공사명: 2026년 대전월드컵경기장 및 덕암축구센터 천연잔디 유지관리 공사</v>
      </c>
      <c r="C2" s="70"/>
      <c r="D2" s="70"/>
      <c r="E2" s="70"/>
      <c r="F2" s="70"/>
      <c r="G2" s="70"/>
      <c r="H2" s="70"/>
      <c r="I2" s="70"/>
      <c r="J2" s="70"/>
      <c r="K2" s="70"/>
      <c r="L2" s="1"/>
      <c r="M2" s="1"/>
      <c r="N2" s="1"/>
      <c r="O2" s="1"/>
    </row>
    <row r="3" spans="2:15" ht="12.95" customHeight="1" x14ac:dyDescent="0.15">
      <c r="B3" s="403" t="s">
        <v>356</v>
      </c>
      <c r="C3" s="434" t="s">
        <v>329</v>
      </c>
      <c r="D3" s="434" t="s">
        <v>334</v>
      </c>
      <c r="E3" s="436" t="s">
        <v>323</v>
      </c>
      <c r="F3" s="434" t="s">
        <v>366</v>
      </c>
      <c r="G3" s="434" t="s">
        <v>321</v>
      </c>
      <c r="H3" s="434" t="s">
        <v>327</v>
      </c>
      <c r="I3" s="434" t="s">
        <v>333</v>
      </c>
      <c r="J3" s="434" t="s">
        <v>324</v>
      </c>
      <c r="K3" s="438" t="s">
        <v>367</v>
      </c>
      <c r="L3" s="1"/>
    </row>
    <row r="4" spans="2:15" ht="12.95" customHeight="1" x14ac:dyDescent="0.15">
      <c r="B4" s="404"/>
      <c r="C4" s="435"/>
      <c r="D4" s="435"/>
      <c r="E4" s="437"/>
      <c r="F4" s="435"/>
      <c r="G4" s="435"/>
      <c r="H4" s="435"/>
      <c r="I4" s="435"/>
      <c r="J4" s="435"/>
      <c r="K4" s="439"/>
    </row>
    <row r="5" spans="2:15" ht="18" customHeight="1" x14ac:dyDescent="0.15">
      <c r="B5" s="150" t="s">
        <v>177</v>
      </c>
      <c r="C5" s="151" t="s">
        <v>293</v>
      </c>
      <c r="D5" s="326"/>
      <c r="E5" s="332"/>
      <c r="F5" s="101"/>
      <c r="G5" s="152"/>
      <c r="H5" s="152"/>
      <c r="I5" s="152"/>
      <c r="J5" s="152"/>
      <c r="K5" s="153"/>
      <c r="M5" s="74"/>
    </row>
    <row r="6" spans="2:15" ht="18" customHeight="1" x14ac:dyDescent="0.15">
      <c r="B6" s="131" t="s">
        <v>226</v>
      </c>
      <c r="C6" s="108" t="s">
        <v>153</v>
      </c>
      <c r="D6" s="143" t="s">
        <v>145</v>
      </c>
      <c r="E6" s="144">
        <v>1</v>
      </c>
      <c r="F6" s="107" t="s">
        <v>332</v>
      </c>
      <c r="G6" s="134"/>
      <c r="H6" s="134"/>
      <c r="I6" s="134"/>
      <c r="J6" s="134">
        <f>SUM(G6:I6)</f>
        <v>0</v>
      </c>
      <c r="K6" s="142"/>
    </row>
    <row r="7" spans="2:15" ht="18" customHeight="1" x14ac:dyDescent="0.15">
      <c r="B7" s="131" t="s">
        <v>227</v>
      </c>
      <c r="C7" s="108" t="s">
        <v>153</v>
      </c>
      <c r="D7" s="143" t="s">
        <v>292</v>
      </c>
      <c r="E7" s="144">
        <v>1</v>
      </c>
      <c r="F7" s="107" t="s">
        <v>332</v>
      </c>
      <c r="G7" s="134"/>
      <c r="H7" s="134"/>
      <c r="I7" s="134"/>
      <c r="J7" s="134">
        <f>SUM(G7:I7)</f>
        <v>0</v>
      </c>
      <c r="K7" s="142"/>
    </row>
    <row r="8" spans="2:15" ht="18" customHeight="1" x14ac:dyDescent="0.15">
      <c r="B8" s="131" t="s">
        <v>230</v>
      </c>
      <c r="C8" s="108" t="s">
        <v>153</v>
      </c>
      <c r="D8" s="143" t="s">
        <v>196</v>
      </c>
      <c r="E8" s="144">
        <v>1</v>
      </c>
      <c r="F8" s="107" t="s">
        <v>332</v>
      </c>
      <c r="G8" s="134"/>
      <c r="H8" s="134"/>
      <c r="I8" s="134"/>
      <c r="J8" s="134">
        <f>SUM(G8:I8)</f>
        <v>0</v>
      </c>
      <c r="K8" s="142"/>
    </row>
    <row r="9" spans="2:15" ht="18" customHeight="1" x14ac:dyDescent="0.15">
      <c r="B9" s="131" t="s">
        <v>218</v>
      </c>
      <c r="C9" s="108" t="s">
        <v>153</v>
      </c>
      <c r="D9" s="143" t="s">
        <v>36</v>
      </c>
      <c r="E9" s="144">
        <v>1</v>
      </c>
      <c r="F9" s="107" t="s">
        <v>332</v>
      </c>
      <c r="G9" s="134"/>
      <c r="H9" s="134"/>
      <c r="I9" s="134"/>
      <c r="J9" s="134">
        <f>SUM(G9:I9)</f>
        <v>0</v>
      </c>
      <c r="K9" s="142"/>
    </row>
    <row r="10" spans="2:15" ht="18" customHeight="1" x14ac:dyDescent="0.15">
      <c r="B10" s="135" t="s">
        <v>241</v>
      </c>
      <c r="C10" s="133" t="str">
        <f>'1.주경기장-작업계획'!B7</f>
        <v xml:space="preserve">시비-입제 </v>
      </c>
      <c r="D10" s="143"/>
      <c r="E10" s="144"/>
      <c r="F10" s="107"/>
      <c r="G10" s="137"/>
      <c r="H10" s="137"/>
      <c r="I10" s="137"/>
      <c r="J10" s="134"/>
      <c r="K10" s="142"/>
    </row>
    <row r="11" spans="2:15" ht="18" customHeight="1" x14ac:dyDescent="0.15">
      <c r="B11" s="136" t="s">
        <v>194</v>
      </c>
      <c r="C11" s="108" t="s">
        <v>201</v>
      </c>
      <c r="D11" s="143" t="s">
        <v>145</v>
      </c>
      <c r="E11" s="144">
        <v>1</v>
      </c>
      <c r="F11" s="107" t="s">
        <v>332</v>
      </c>
      <c r="G11" s="134"/>
      <c r="H11" s="134"/>
      <c r="I11" s="134"/>
      <c r="J11" s="134">
        <f>SUM(G11:I11)</f>
        <v>0</v>
      </c>
      <c r="K11" s="142"/>
    </row>
    <row r="12" spans="2:15" ht="18" customHeight="1" x14ac:dyDescent="0.15">
      <c r="B12" s="136" t="s">
        <v>181</v>
      </c>
      <c r="C12" s="108" t="s">
        <v>201</v>
      </c>
      <c r="D12" s="143" t="s">
        <v>292</v>
      </c>
      <c r="E12" s="144">
        <v>1</v>
      </c>
      <c r="F12" s="107" t="s">
        <v>332</v>
      </c>
      <c r="G12" s="134"/>
      <c r="H12" s="134"/>
      <c r="I12" s="134"/>
      <c r="J12" s="134">
        <f>SUM(G12:I12)</f>
        <v>0</v>
      </c>
      <c r="K12" s="142"/>
    </row>
    <row r="13" spans="2:15" ht="18" customHeight="1" x14ac:dyDescent="0.15">
      <c r="B13" s="136" t="s">
        <v>202</v>
      </c>
      <c r="C13" s="108" t="s">
        <v>201</v>
      </c>
      <c r="D13" s="143" t="s">
        <v>196</v>
      </c>
      <c r="E13" s="144">
        <v>1</v>
      </c>
      <c r="F13" s="107" t="s">
        <v>332</v>
      </c>
      <c r="G13" s="134"/>
      <c r="H13" s="134"/>
      <c r="I13" s="134"/>
      <c r="J13" s="134">
        <f>SUM(G13:I13)</f>
        <v>0</v>
      </c>
      <c r="K13" s="142"/>
    </row>
    <row r="14" spans="2:15" ht="18" customHeight="1" x14ac:dyDescent="0.15">
      <c r="B14" s="136" t="s">
        <v>233</v>
      </c>
      <c r="C14" s="108" t="s">
        <v>201</v>
      </c>
      <c r="D14" s="143" t="s">
        <v>36</v>
      </c>
      <c r="E14" s="144">
        <v>1</v>
      </c>
      <c r="F14" s="107" t="s">
        <v>332</v>
      </c>
      <c r="G14" s="134"/>
      <c r="H14" s="134"/>
      <c r="I14" s="134"/>
      <c r="J14" s="134">
        <f>SUM(G14:I14)</f>
        <v>0</v>
      </c>
      <c r="K14" s="142"/>
    </row>
    <row r="15" spans="2:15" ht="18" customHeight="1" x14ac:dyDescent="0.15">
      <c r="B15" s="135" t="s">
        <v>185</v>
      </c>
      <c r="C15" s="133" t="s">
        <v>290</v>
      </c>
      <c r="D15" s="143"/>
      <c r="E15" s="144"/>
      <c r="F15" s="107"/>
      <c r="G15" s="134"/>
      <c r="H15" s="134"/>
      <c r="I15" s="134"/>
      <c r="J15" s="134"/>
      <c r="K15" s="142"/>
    </row>
    <row r="16" spans="2:15" ht="18" customHeight="1" x14ac:dyDescent="0.15">
      <c r="B16" s="131" t="s">
        <v>195</v>
      </c>
      <c r="C16" s="108" t="s">
        <v>290</v>
      </c>
      <c r="D16" s="143" t="s">
        <v>145</v>
      </c>
      <c r="E16" s="144">
        <v>1</v>
      </c>
      <c r="F16" s="107" t="s">
        <v>332</v>
      </c>
      <c r="G16" s="134"/>
      <c r="H16" s="134"/>
      <c r="I16" s="134"/>
      <c r="J16" s="134">
        <f>SUM(G16:I16)</f>
        <v>0</v>
      </c>
      <c r="K16" s="142"/>
    </row>
    <row r="17" spans="2:11" ht="18" customHeight="1" x14ac:dyDescent="0.15">
      <c r="B17" s="131" t="s">
        <v>215</v>
      </c>
      <c r="C17" s="108" t="s">
        <v>290</v>
      </c>
      <c r="D17" s="143" t="s">
        <v>292</v>
      </c>
      <c r="E17" s="144">
        <v>1</v>
      </c>
      <c r="F17" s="107" t="s">
        <v>332</v>
      </c>
      <c r="G17" s="134"/>
      <c r="H17" s="134"/>
      <c r="I17" s="134"/>
      <c r="J17" s="134">
        <f>SUM(G17:I17)</f>
        <v>0</v>
      </c>
      <c r="K17" s="142"/>
    </row>
    <row r="18" spans="2:11" ht="18" customHeight="1" x14ac:dyDescent="0.15">
      <c r="B18" s="131" t="s">
        <v>234</v>
      </c>
      <c r="C18" s="108" t="s">
        <v>290</v>
      </c>
      <c r="D18" s="143" t="s">
        <v>196</v>
      </c>
      <c r="E18" s="144">
        <v>1</v>
      </c>
      <c r="F18" s="107" t="s">
        <v>332</v>
      </c>
      <c r="G18" s="134"/>
      <c r="H18" s="134"/>
      <c r="I18" s="134"/>
      <c r="J18" s="134">
        <f>SUM(G18:I18)</f>
        <v>0</v>
      </c>
      <c r="K18" s="142"/>
    </row>
    <row r="19" spans="2:11" ht="18" customHeight="1" x14ac:dyDescent="0.15">
      <c r="B19" s="131" t="s">
        <v>206</v>
      </c>
      <c r="C19" s="108" t="s">
        <v>290</v>
      </c>
      <c r="D19" s="143" t="s">
        <v>36</v>
      </c>
      <c r="E19" s="144">
        <v>1</v>
      </c>
      <c r="F19" s="107" t="s">
        <v>332</v>
      </c>
      <c r="G19" s="134"/>
      <c r="H19" s="134"/>
      <c r="I19" s="134"/>
      <c r="J19" s="134">
        <f>SUM(G19:I19)</f>
        <v>0</v>
      </c>
      <c r="K19" s="142"/>
    </row>
    <row r="20" spans="2:11" ht="18" customHeight="1" x14ac:dyDescent="0.15">
      <c r="B20" s="132" t="s">
        <v>171</v>
      </c>
      <c r="C20" s="133" t="s">
        <v>360</v>
      </c>
      <c r="D20" s="143"/>
      <c r="E20" s="144"/>
      <c r="F20" s="107"/>
      <c r="G20" s="137"/>
      <c r="H20" s="137"/>
      <c r="I20" s="137"/>
      <c r="J20" s="134"/>
      <c r="K20" s="142"/>
    </row>
    <row r="21" spans="2:11" ht="18" customHeight="1" x14ac:dyDescent="0.15">
      <c r="B21" s="131" t="s">
        <v>238</v>
      </c>
      <c r="C21" s="108" t="s">
        <v>360</v>
      </c>
      <c r="D21" s="143" t="s">
        <v>145</v>
      </c>
      <c r="E21" s="144">
        <v>1</v>
      </c>
      <c r="F21" s="107" t="s">
        <v>332</v>
      </c>
      <c r="G21" s="134"/>
      <c r="H21" s="134"/>
      <c r="I21" s="134"/>
      <c r="J21" s="134">
        <f>SUM(G21:I21)</f>
        <v>0</v>
      </c>
      <c r="K21" s="142"/>
    </row>
    <row r="22" spans="2:11" ht="18" customHeight="1" x14ac:dyDescent="0.15">
      <c r="B22" s="131" t="s">
        <v>209</v>
      </c>
      <c r="C22" s="108" t="s">
        <v>360</v>
      </c>
      <c r="D22" s="143" t="s">
        <v>292</v>
      </c>
      <c r="E22" s="144">
        <v>1</v>
      </c>
      <c r="F22" s="107" t="s">
        <v>332</v>
      </c>
      <c r="G22" s="134"/>
      <c r="H22" s="134"/>
      <c r="I22" s="134"/>
      <c r="J22" s="134">
        <f>SUM(G22:I22)</f>
        <v>0</v>
      </c>
      <c r="K22" s="142"/>
    </row>
    <row r="23" spans="2:11" ht="18" customHeight="1" x14ac:dyDescent="0.15">
      <c r="B23" s="131" t="s">
        <v>216</v>
      </c>
      <c r="C23" s="108" t="s">
        <v>360</v>
      </c>
      <c r="D23" s="143" t="s">
        <v>196</v>
      </c>
      <c r="E23" s="144">
        <v>1</v>
      </c>
      <c r="F23" s="107" t="s">
        <v>332</v>
      </c>
      <c r="G23" s="134"/>
      <c r="H23" s="134"/>
      <c r="I23" s="134"/>
      <c r="J23" s="134">
        <f>SUM(G23:I23)</f>
        <v>0</v>
      </c>
      <c r="K23" s="142"/>
    </row>
    <row r="24" spans="2:11" ht="18" customHeight="1" x14ac:dyDescent="0.15">
      <c r="B24" s="131" t="s">
        <v>192</v>
      </c>
      <c r="C24" s="108" t="s">
        <v>360</v>
      </c>
      <c r="D24" s="143" t="s">
        <v>36</v>
      </c>
      <c r="E24" s="144">
        <v>1</v>
      </c>
      <c r="F24" s="107" t="s">
        <v>332</v>
      </c>
      <c r="G24" s="134"/>
      <c r="H24" s="134"/>
      <c r="I24" s="134"/>
      <c r="J24" s="134">
        <f>SUM(G24:I24)</f>
        <v>0</v>
      </c>
      <c r="K24" s="142"/>
    </row>
    <row r="25" spans="2:11" ht="18" customHeight="1" x14ac:dyDescent="0.15">
      <c r="B25" s="150" t="s">
        <v>187</v>
      </c>
      <c r="C25" s="151" t="s">
        <v>139</v>
      </c>
      <c r="D25" s="326"/>
      <c r="E25" s="332"/>
      <c r="F25" s="101"/>
      <c r="G25" s="152"/>
      <c r="H25" s="152"/>
      <c r="I25" s="152"/>
      <c r="J25" s="152"/>
      <c r="K25" s="153"/>
    </row>
    <row r="26" spans="2:11" ht="18" customHeight="1" x14ac:dyDescent="0.15">
      <c r="B26" s="131" t="s">
        <v>231</v>
      </c>
      <c r="C26" s="108" t="s">
        <v>139</v>
      </c>
      <c r="D26" s="143" t="s">
        <v>145</v>
      </c>
      <c r="E26" s="144">
        <v>1</v>
      </c>
      <c r="F26" s="107" t="s">
        <v>332</v>
      </c>
      <c r="G26" s="134"/>
      <c r="H26" s="134"/>
      <c r="I26" s="134"/>
      <c r="J26" s="134">
        <f>SUM(G26:I26)</f>
        <v>0</v>
      </c>
      <c r="K26" s="142"/>
    </row>
    <row r="27" spans="2:11" ht="18" customHeight="1" x14ac:dyDescent="0.15">
      <c r="B27" s="131" t="s">
        <v>235</v>
      </c>
      <c r="C27" s="108" t="s">
        <v>139</v>
      </c>
      <c r="D27" s="143" t="s">
        <v>292</v>
      </c>
      <c r="E27" s="144">
        <v>1</v>
      </c>
      <c r="F27" s="107" t="s">
        <v>332</v>
      </c>
      <c r="G27" s="134"/>
      <c r="H27" s="134"/>
      <c r="I27" s="134"/>
      <c r="J27" s="134">
        <f>SUM(G27:I27)</f>
        <v>0</v>
      </c>
      <c r="K27" s="142"/>
    </row>
    <row r="28" spans="2:11" ht="18" customHeight="1" x14ac:dyDescent="0.15">
      <c r="B28" s="131" t="s">
        <v>250</v>
      </c>
      <c r="C28" s="108" t="s">
        <v>139</v>
      </c>
      <c r="D28" s="143" t="s">
        <v>196</v>
      </c>
      <c r="E28" s="144">
        <v>1</v>
      </c>
      <c r="F28" s="107" t="s">
        <v>332</v>
      </c>
      <c r="G28" s="134"/>
      <c r="H28" s="134"/>
      <c r="I28" s="134"/>
      <c r="J28" s="134">
        <f>SUM(G28:I28)</f>
        <v>0</v>
      </c>
      <c r="K28" s="142"/>
    </row>
    <row r="29" spans="2:11" ht="18" customHeight="1" x14ac:dyDescent="0.15">
      <c r="B29" s="131" t="s">
        <v>219</v>
      </c>
      <c r="C29" s="108" t="s">
        <v>139</v>
      </c>
      <c r="D29" s="143" t="s">
        <v>36</v>
      </c>
      <c r="E29" s="144">
        <v>1</v>
      </c>
      <c r="F29" s="107" t="s">
        <v>332</v>
      </c>
      <c r="G29" s="134"/>
      <c r="H29" s="134"/>
      <c r="I29" s="134"/>
      <c r="J29" s="134">
        <f>SUM(G29:I29)</f>
        <v>0</v>
      </c>
      <c r="K29" s="142"/>
    </row>
    <row r="30" spans="2:11" ht="18" customHeight="1" x14ac:dyDescent="0.15">
      <c r="B30" s="132" t="s">
        <v>174</v>
      </c>
      <c r="C30" s="133" t="s">
        <v>374</v>
      </c>
      <c r="D30" s="143"/>
      <c r="E30" s="144"/>
      <c r="F30" s="107"/>
      <c r="G30" s="134"/>
      <c r="H30" s="134"/>
      <c r="I30" s="134"/>
      <c r="J30" s="134"/>
      <c r="K30" s="142"/>
    </row>
    <row r="31" spans="2:11" ht="18" customHeight="1" x14ac:dyDescent="0.15">
      <c r="B31" s="131" t="s">
        <v>239</v>
      </c>
      <c r="C31" s="108" t="s">
        <v>374</v>
      </c>
      <c r="D31" s="143" t="s">
        <v>145</v>
      </c>
      <c r="E31" s="144">
        <v>1</v>
      </c>
      <c r="F31" s="107" t="s">
        <v>332</v>
      </c>
      <c r="G31" s="134"/>
      <c r="H31" s="134"/>
      <c r="I31" s="134"/>
      <c r="J31" s="134">
        <f t="shared" ref="J31:J38" si="0">SUM(G31:I31)</f>
        <v>0</v>
      </c>
      <c r="K31" s="142"/>
    </row>
    <row r="32" spans="2:11" ht="18" customHeight="1" x14ac:dyDescent="0.15">
      <c r="B32" s="131" t="s">
        <v>232</v>
      </c>
      <c r="C32" s="108" t="s">
        <v>374</v>
      </c>
      <c r="D32" s="143" t="s">
        <v>292</v>
      </c>
      <c r="E32" s="144">
        <v>1</v>
      </c>
      <c r="F32" s="107" t="s">
        <v>332</v>
      </c>
      <c r="G32" s="134"/>
      <c r="H32" s="134"/>
      <c r="I32" s="134"/>
      <c r="J32" s="134">
        <f t="shared" si="0"/>
        <v>0</v>
      </c>
      <c r="K32" s="142"/>
    </row>
    <row r="33" spans="2:13" ht="18" customHeight="1" x14ac:dyDescent="0.15">
      <c r="B33" s="131" t="s">
        <v>237</v>
      </c>
      <c r="C33" s="108" t="s">
        <v>374</v>
      </c>
      <c r="D33" s="143" t="s">
        <v>196</v>
      </c>
      <c r="E33" s="144">
        <v>1</v>
      </c>
      <c r="F33" s="107" t="s">
        <v>332</v>
      </c>
      <c r="G33" s="134"/>
      <c r="H33" s="134"/>
      <c r="I33" s="134"/>
      <c r="J33" s="134">
        <f t="shared" si="0"/>
        <v>0</v>
      </c>
      <c r="K33" s="142"/>
    </row>
    <row r="34" spans="2:13" ht="18" customHeight="1" x14ac:dyDescent="0.15">
      <c r="B34" s="131" t="s">
        <v>247</v>
      </c>
      <c r="C34" s="108" t="s">
        <v>374</v>
      </c>
      <c r="D34" s="143" t="s">
        <v>36</v>
      </c>
      <c r="E34" s="144">
        <v>1</v>
      </c>
      <c r="F34" s="107" t="s">
        <v>332</v>
      </c>
      <c r="G34" s="134"/>
      <c r="H34" s="134"/>
      <c r="I34" s="134"/>
      <c r="J34" s="134">
        <f t="shared" si="0"/>
        <v>0</v>
      </c>
      <c r="K34" s="142"/>
    </row>
    <row r="35" spans="2:13" ht="18" customHeight="1" x14ac:dyDescent="0.15">
      <c r="B35" s="132" t="s">
        <v>183</v>
      </c>
      <c r="C35" s="133" t="str">
        <f>'1.주경기장-작업계획'!B51</f>
        <v>다짐로울링</v>
      </c>
      <c r="D35" s="143" t="s">
        <v>145</v>
      </c>
      <c r="E35" s="144">
        <v>1</v>
      </c>
      <c r="F35" s="107" t="s">
        <v>332</v>
      </c>
      <c r="G35" s="134"/>
      <c r="H35" s="134"/>
      <c r="I35" s="134"/>
      <c r="J35" s="134">
        <f t="shared" si="0"/>
        <v>0</v>
      </c>
      <c r="K35" s="142"/>
    </row>
    <row r="36" spans="2:13" ht="18" customHeight="1" x14ac:dyDescent="0.15">
      <c r="B36" s="131" t="s">
        <v>240</v>
      </c>
      <c r="C36" s="108" t="s">
        <v>161</v>
      </c>
      <c r="D36" s="143" t="s">
        <v>292</v>
      </c>
      <c r="E36" s="144">
        <v>1</v>
      </c>
      <c r="F36" s="107" t="s">
        <v>332</v>
      </c>
      <c r="G36" s="134"/>
      <c r="H36" s="134"/>
      <c r="I36" s="134"/>
      <c r="J36" s="134">
        <f t="shared" si="0"/>
        <v>0</v>
      </c>
      <c r="K36" s="142"/>
    </row>
    <row r="37" spans="2:13" ht="18" customHeight="1" x14ac:dyDescent="0.15">
      <c r="B37" s="131" t="s">
        <v>236</v>
      </c>
      <c r="C37" s="108" t="s">
        <v>161</v>
      </c>
      <c r="D37" s="143" t="s">
        <v>196</v>
      </c>
      <c r="E37" s="144">
        <v>1</v>
      </c>
      <c r="F37" s="107" t="s">
        <v>332</v>
      </c>
      <c r="G37" s="134"/>
      <c r="H37" s="134"/>
      <c r="I37" s="134"/>
      <c r="J37" s="134">
        <f t="shared" si="0"/>
        <v>0</v>
      </c>
      <c r="K37" s="142"/>
    </row>
    <row r="38" spans="2:13" ht="18" customHeight="1" x14ac:dyDescent="0.15">
      <c r="B38" s="131" t="s">
        <v>244</v>
      </c>
      <c r="C38" s="108" t="s">
        <v>161</v>
      </c>
      <c r="D38" s="143" t="s">
        <v>36</v>
      </c>
      <c r="E38" s="144">
        <v>1</v>
      </c>
      <c r="F38" s="107" t="s">
        <v>332</v>
      </c>
      <c r="G38" s="134"/>
      <c r="H38" s="134"/>
      <c r="I38" s="134"/>
      <c r="J38" s="134">
        <f t="shared" si="0"/>
        <v>0</v>
      </c>
      <c r="K38" s="142"/>
    </row>
    <row r="39" spans="2:13" ht="18" customHeight="1" x14ac:dyDescent="0.15">
      <c r="B39" s="132" t="s">
        <v>186</v>
      </c>
      <c r="C39" s="133" t="s">
        <v>352</v>
      </c>
      <c r="D39" s="143"/>
      <c r="E39" s="144"/>
      <c r="F39" s="107"/>
      <c r="G39" s="134"/>
      <c r="H39" s="134"/>
      <c r="I39" s="134"/>
      <c r="J39" s="134"/>
      <c r="K39" s="142"/>
    </row>
    <row r="40" spans="2:13" ht="18" customHeight="1" x14ac:dyDescent="0.15">
      <c r="B40" s="131" t="s">
        <v>252</v>
      </c>
      <c r="C40" s="108" t="s">
        <v>352</v>
      </c>
      <c r="D40" s="143" t="s">
        <v>145</v>
      </c>
      <c r="E40" s="144">
        <v>1</v>
      </c>
      <c r="F40" s="107" t="s">
        <v>332</v>
      </c>
      <c r="G40" s="134"/>
      <c r="H40" s="134"/>
      <c r="I40" s="134"/>
      <c r="J40" s="134">
        <f>SUM(G40:I40)</f>
        <v>0</v>
      </c>
      <c r="K40" s="142"/>
      <c r="M40" s="75"/>
    </row>
    <row r="41" spans="2:13" ht="18" customHeight="1" x14ac:dyDescent="0.15">
      <c r="B41" s="131" t="s">
        <v>222</v>
      </c>
      <c r="C41" s="108" t="s">
        <v>352</v>
      </c>
      <c r="D41" s="143" t="s">
        <v>292</v>
      </c>
      <c r="E41" s="144">
        <v>1</v>
      </c>
      <c r="F41" s="107" t="s">
        <v>332</v>
      </c>
      <c r="G41" s="134"/>
      <c r="H41" s="134"/>
      <c r="I41" s="134"/>
      <c r="J41" s="134">
        <f>SUM(G41:I41)</f>
        <v>0</v>
      </c>
      <c r="K41" s="142"/>
      <c r="M41" s="75"/>
    </row>
    <row r="42" spans="2:13" ht="18" customHeight="1" x14ac:dyDescent="0.15">
      <c r="B42" s="131" t="s">
        <v>225</v>
      </c>
      <c r="C42" s="108" t="s">
        <v>352</v>
      </c>
      <c r="D42" s="143" t="s">
        <v>196</v>
      </c>
      <c r="E42" s="144">
        <v>1</v>
      </c>
      <c r="F42" s="107" t="s">
        <v>332</v>
      </c>
      <c r="G42" s="134"/>
      <c r="H42" s="134"/>
      <c r="I42" s="134"/>
      <c r="J42" s="134">
        <f>SUM(G42:I42)</f>
        <v>0</v>
      </c>
      <c r="K42" s="142"/>
      <c r="M42" s="75"/>
    </row>
    <row r="43" spans="2:13" ht="18" customHeight="1" x14ac:dyDescent="0.15">
      <c r="B43" s="131" t="s">
        <v>224</v>
      </c>
      <c r="C43" s="108" t="s">
        <v>352</v>
      </c>
      <c r="D43" s="143" t="s">
        <v>36</v>
      </c>
      <c r="E43" s="144">
        <v>1</v>
      </c>
      <c r="F43" s="107" t="s">
        <v>332</v>
      </c>
      <c r="G43" s="134"/>
      <c r="H43" s="134"/>
      <c r="I43" s="134"/>
      <c r="J43" s="134">
        <f>SUM(G43:I43)</f>
        <v>0</v>
      </c>
      <c r="K43" s="142"/>
      <c r="M43" s="75"/>
    </row>
    <row r="44" spans="2:13" ht="18" customHeight="1" x14ac:dyDescent="0.15">
      <c r="B44" s="132" t="s">
        <v>169</v>
      </c>
      <c r="C44" s="133" t="s">
        <v>147</v>
      </c>
      <c r="D44" s="143" t="s">
        <v>40</v>
      </c>
      <c r="E44" s="144"/>
      <c r="F44" s="107"/>
      <c r="G44" s="137"/>
      <c r="H44" s="137"/>
      <c r="I44" s="137"/>
      <c r="J44" s="134"/>
      <c r="K44" s="142"/>
    </row>
    <row r="45" spans="2:13" ht="18" customHeight="1" x14ac:dyDescent="0.15">
      <c r="B45" s="131" t="s">
        <v>257</v>
      </c>
      <c r="C45" s="108" t="s">
        <v>147</v>
      </c>
      <c r="D45" s="143" t="s">
        <v>40</v>
      </c>
      <c r="E45" s="144">
        <v>1</v>
      </c>
      <c r="F45" s="107" t="s">
        <v>332</v>
      </c>
      <c r="G45" s="134"/>
      <c r="H45" s="134"/>
      <c r="I45" s="134"/>
      <c r="J45" s="134">
        <f t="shared" ref="J45:J53" si="1">SUM(G45:I45)</f>
        <v>0</v>
      </c>
      <c r="K45" s="142"/>
    </row>
    <row r="46" spans="2:13" ht="18" customHeight="1" x14ac:dyDescent="0.15">
      <c r="B46" s="150" t="s">
        <v>188</v>
      </c>
      <c r="C46" s="151" t="str">
        <f>'1.주경기장-작업계획'!B55</f>
        <v>홀컷터보식</v>
      </c>
      <c r="D46" s="326" t="s">
        <v>221</v>
      </c>
      <c r="E46" s="332">
        <v>1</v>
      </c>
      <c r="F46" s="101" t="s">
        <v>332</v>
      </c>
      <c r="G46" s="152"/>
      <c r="H46" s="152"/>
      <c r="I46" s="152"/>
      <c r="J46" s="152">
        <f t="shared" si="1"/>
        <v>0</v>
      </c>
      <c r="K46" s="153"/>
    </row>
    <row r="47" spans="2:13" ht="18" customHeight="1" x14ac:dyDescent="0.15">
      <c r="B47" s="132" t="s">
        <v>207</v>
      </c>
      <c r="C47" s="133" t="str">
        <f>'1.주경기장-작업계획'!B57</f>
        <v>디봇수리/보토</v>
      </c>
      <c r="D47" s="143" t="s">
        <v>60</v>
      </c>
      <c r="E47" s="144">
        <v>1</v>
      </c>
      <c r="F47" s="107" t="s">
        <v>332</v>
      </c>
      <c r="G47" s="134"/>
      <c r="H47" s="134"/>
      <c r="I47" s="134"/>
      <c r="J47" s="134">
        <f t="shared" si="1"/>
        <v>0</v>
      </c>
      <c r="K47" s="142"/>
    </row>
    <row r="48" spans="2:13" ht="18" customHeight="1" x14ac:dyDescent="0.15">
      <c r="B48" s="132" t="s">
        <v>208</v>
      </c>
      <c r="C48" s="133" t="str">
        <f>'1.주경기장-작업계획'!B59</f>
        <v>관수</v>
      </c>
      <c r="D48" s="143" t="s">
        <v>55</v>
      </c>
      <c r="E48" s="144">
        <v>1</v>
      </c>
      <c r="F48" s="107" t="s">
        <v>332</v>
      </c>
      <c r="G48" s="134"/>
      <c r="H48" s="134"/>
      <c r="I48" s="134"/>
      <c r="J48" s="134">
        <f t="shared" si="1"/>
        <v>0</v>
      </c>
      <c r="K48" s="142"/>
    </row>
    <row r="49" spans="2:14" ht="18" customHeight="1" x14ac:dyDescent="0.15">
      <c r="B49" s="132" t="s">
        <v>197</v>
      </c>
      <c r="C49" s="133" t="str">
        <f>'1.주경기장-작업계획'!B60</f>
        <v>라인마킹</v>
      </c>
      <c r="D49" s="143" t="s">
        <v>33</v>
      </c>
      <c r="E49" s="144">
        <v>1</v>
      </c>
      <c r="F49" s="107" t="s">
        <v>332</v>
      </c>
      <c r="G49" s="134"/>
      <c r="H49" s="134"/>
      <c r="I49" s="134"/>
      <c r="J49" s="134">
        <f t="shared" si="1"/>
        <v>0</v>
      </c>
      <c r="K49" s="142"/>
    </row>
    <row r="50" spans="2:14" ht="18" customHeight="1" x14ac:dyDescent="0.15">
      <c r="B50" s="132" t="s">
        <v>200</v>
      </c>
      <c r="C50" s="133" t="s">
        <v>223</v>
      </c>
      <c r="D50" s="143" t="s">
        <v>37</v>
      </c>
      <c r="E50" s="144">
        <v>1</v>
      </c>
      <c r="F50" s="107" t="s">
        <v>332</v>
      </c>
      <c r="G50" s="134"/>
      <c r="H50" s="134"/>
      <c r="I50" s="134"/>
      <c r="J50" s="134">
        <f t="shared" si="1"/>
        <v>0</v>
      </c>
      <c r="K50" s="142"/>
    </row>
    <row r="51" spans="2:14" ht="18" customHeight="1" x14ac:dyDescent="0.15">
      <c r="B51" s="132" t="s">
        <v>204</v>
      </c>
      <c r="C51" s="133" t="str">
        <f>'1.주경기장-작업계획'!B62</f>
        <v>송풍기 가동</v>
      </c>
      <c r="D51" s="327" t="s">
        <v>512</v>
      </c>
      <c r="E51" s="144">
        <v>1</v>
      </c>
      <c r="F51" s="107" t="s">
        <v>332</v>
      </c>
      <c r="G51" s="134"/>
      <c r="H51" s="134"/>
      <c r="I51" s="134"/>
      <c r="J51" s="134">
        <f t="shared" si="1"/>
        <v>0</v>
      </c>
      <c r="K51" s="142"/>
    </row>
    <row r="52" spans="2:14" ht="18" customHeight="1" x14ac:dyDescent="0.15">
      <c r="B52" s="132" t="s">
        <v>217</v>
      </c>
      <c r="C52" s="133" t="str">
        <f>'1.주경기장-작업계획'!B63</f>
        <v>채광기 가동</v>
      </c>
      <c r="D52" s="143" t="s">
        <v>289</v>
      </c>
      <c r="E52" s="144">
        <v>1</v>
      </c>
      <c r="F52" s="107" t="s">
        <v>332</v>
      </c>
      <c r="G52" s="134"/>
      <c r="H52" s="134"/>
      <c r="I52" s="134"/>
      <c r="J52" s="134">
        <f t="shared" si="1"/>
        <v>0</v>
      </c>
      <c r="K52" s="142"/>
      <c r="N52" s="2" t="s">
        <v>378</v>
      </c>
    </row>
    <row r="53" spans="2:14" ht="18" customHeight="1" x14ac:dyDescent="0.15">
      <c r="B53" s="132" t="s">
        <v>199</v>
      </c>
      <c r="C53" s="133" t="str">
        <f>'1.주경기장-작업계획'!B64</f>
        <v>예지물 처리</v>
      </c>
      <c r="D53" s="143" t="s">
        <v>42</v>
      </c>
      <c r="E53" s="144">
        <v>1</v>
      </c>
      <c r="F53" s="107" t="s">
        <v>332</v>
      </c>
      <c r="G53" s="134"/>
      <c r="H53" s="134"/>
      <c r="I53" s="134"/>
      <c r="J53" s="134">
        <f t="shared" si="1"/>
        <v>0</v>
      </c>
      <c r="K53" s="142"/>
    </row>
    <row r="54" spans="2:14" ht="18" customHeight="1" x14ac:dyDescent="0.15">
      <c r="B54" s="132" t="s">
        <v>205</v>
      </c>
      <c r="C54" s="133" t="s">
        <v>162</v>
      </c>
      <c r="D54" s="143" t="s">
        <v>538</v>
      </c>
      <c r="E54" s="144"/>
      <c r="F54" s="107"/>
      <c r="G54" s="134"/>
      <c r="H54" s="134"/>
      <c r="I54" s="134"/>
      <c r="J54" s="134"/>
      <c r="K54" s="142" t="s">
        <v>520</v>
      </c>
    </row>
    <row r="55" spans="2:14" ht="18" customHeight="1" x14ac:dyDescent="0.15">
      <c r="B55" s="131" t="s">
        <v>309</v>
      </c>
      <c r="C55" s="108" t="s">
        <v>517</v>
      </c>
      <c r="D55" s="143" t="s">
        <v>145</v>
      </c>
      <c r="E55" s="144">
        <v>1</v>
      </c>
      <c r="F55" s="107" t="s">
        <v>332</v>
      </c>
      <c r="G55" s="134"/>
      <c r="H55" s="134"/>
      <c r="I55" s="134"/>
      <c r="J55" s="134">
        <f>SUM(G55:I55)</f>
        <v>0</v>
      </c>
      <c r="K55" s="142"/>
    </row>
    <row r="56" spans="2:14" ht="18" customHeight="1" x14ac:dyDescent="0.15">
      <c r="B56" s="131" t="s">
        <v>307</v>
      </c>
      <c r="C56" s="108" t="s">
        <v>517</v>
      </c>
      <c r="D56" s="143" t="s">
        <v>516</v>
      </c>
      <c r="E56" s="144">
        <v>1</v>
      </c>
      <c r="F56" s="107" t="s">
        <v>332</v>
      </c>
      <c r="G56" s="134"/>
      <c r="H56" s="134"/>
      <c r="I56" s="134"/>
      <c r="J56" s="134">
        <f>SUM(G56:I56)</f>
        <v>0</v>
      </c>
      <c r="K56" s="142"/>
    </row>
    <row r="57" spans="2:14" ht="18" customHeight="1" x14ac:dyDescent="0.15">
      <c r="B57" s="131" t="s">
        <v>513</v>
      </c>
      <c r="C57" s="108" t="s">
        <v>517</v>
      </c>
      <c r="D57" s="143" t="s">
        <v>432</v>
      </c>
      <c r="E57" s="144">
        <v>1</v>
      </c>
      <c r="F57" s="107" t="s">
        <v>332</v>
      </c>
      <c r="G57" s="134"/>
      <c r="H57" s="134"/>
      <c r="I57" s="134"/>
      <c r="J57" s="134">
        <f>SUM(G57:I57)</f>
        <v>0</v>
      </c>
      <c r="K57" s="142"/>
    </row>
    <row r="58" spans="2:14" ht="18" customHeight="1" x14ac:dyDescent="0.15">
      <c r="B58" s="131" t="s">
        <v>514</v>
      </c>
      <c r="C58" s="108" t="s">
        <v>517</v>
      </c>
      <c r="D58" s="143" t="s">
        <v>518</v>
      </c>
      <c r="E58" s="144">
        <v>1</v>
      </c>
      <c r="F58" s="107" t="s">
        <v>332</v>
      </c>
      <c r="G58" s="134"/>
      <c r="H58" s="134"/>
      <c r="I58" s="134"/>
      <c r="J58" s="134">
        <f>SUM(G58:I58)</f>
        <v>0</v>
      </c>
      <c r="K58" s="142"/>
    </row>
    <row r="59" spans="2:14" ht="18" customHeight="1" x14ac:dyDescent="0.15">
      <c r="B59" s="132" t="s">
        <v>229</v>
      </c>
      <c r="C59" s="133" t="s">
        <v>220</v>
      </c>
      <c r="D59" s="143"/>
      <c r="E59" s="144"/>
      <c r="F59" s="107"/>
      <c r="G59" s="134"/>
      <c r="H59" s="134"/>
      <c r="I59" s="134"/>
      <c r="J59" s="134"/>
      <c r="K59" s="142"/>
    </row>
    <row r="60" spans="2:14" s="3" customFormat="1" ht="18" customHeight="1" x14ac:dyDescent="0.15">
      <c r="B60" s="145" t="s">
        <v>52</v>
      </c>
      <c r="C60" s="138" t="s">
        <v>220</v>
      </c>
      <c r="D60" s="106" t="s">
        <v>145</v>
      </c>
      <c r="E60" s="146">
        <v>1</v>
      </c>
      <c r="F60" s="139" t="s">
        <v>332</v>
      </c>
      <c r="G60" s="134"/>
      <c r="H60" s="134"/>
      <c r="I60" s="134"/>
      <c r="J60" s="134">
        <f>SUM(G60:I60)</f>
        <v>0</v>
      </c>
      <c r="K60" s="147"/>
    </row>
    <row r="61" spans="2:14" s="3" customFormat="1" ht="18" customHeight="1" x14ac:dyDescent="0.15">
      <c r="B61" s="148" t="s">
        <v>261</v>
      </c>
      <c r="C61" s="141" t="s">
        <v>228</v>
      </c>
      <c r="D61" s="106"/>
      <c r="E61" s="146"/>
      <c r="F61" s="107"/>
      <c r="G61" s="134"/>
      <c r="H61" s="134"/>
      <c r="I61" s="134"/>
      <c r="J61" s="134"/>
      <c r="K61" s="149"/>
    </row>
    <row r="62" spans="2:14" s="3" customFormat="1" ht="18" customHeight="1" x14ac:dyDescent="0.15">
      <c r="B62" s="145" t="s">
        <v>62</v>
      </c>
      <c r="C62" s="138" t="s">
        <v>228</v>
      </c>
      <c r="D62" s="106" t="s">
        <v>145</v>
      </c>
      <c r="E62" s="146">
        <v>1</v>
      </c>
      <c r="F62" s="139" t="s">
        <v>332</v>
      </c>
      <c r="G62" s="134"/>
      <c r="H62" s="134"/>
      <c r="I62" s="134"/>
      <c r="J62" s="134">
        <f>SUM(G62:I62)</f>
        <v>0</v>
      </c>
      <c r="K62" s="147"/>
    </row>
    <row r="63" spans="2:14" s="3" customFormat="1" ht="15.75" customHeight="1" x14ac:dyDescent="0.15">
      <c r="B63" s="4"/>
      <c r="C63" s="7"/>
      <c r="D63" s="71"/>
      <c r="E63" s="73"/>
      <c r="F63" s="6"/>
      <c r="G63" s="8"/>
      <c r="H63" s="12"/>
    </row>
    <row r="64" spans="2:14" s="3" customFormat="1" ht="15.75" customHeight="1" x14ac:dyDescent="0.15">
      <c r="B64" s="4"/>
      <c r="C64" s="7"/>
      <c r="D64" s="71"/>
      <c r="E64" s="73"/>
      <c r="F64" s="6"/>
      <c r="G64" s="8"/>
      <c r="H64" s="12"/>
    </row>
    <row r="65" spans="2:11" s="3" customFormat="1" ht="15.75" customHeight="1" x14ac:dyDescent="0.15">
      <c r="B65" s="4"/>
      <c r="C65" s="7"/>
      <c r="D65" s="71"/>
      <c r="E65" s="73"/>
      <c r="F65" s="6"/>
      <c r="G65" s="8"/>
      <c r="H65" s="12"/>
    </row>
    <row r="66" spans="2:11" s="3" customFormat="1" ht="15.75" customHeight="1" x14ac:dyDescent="0.15">
      <c r="B66" s="4"/>
      <c r="C66" s="7"/>
      <c r="D66" s="71"/>
      <c r="E66" s="73"/>
      <c r="F66" s="6"/>
      <c r="G66" s="8"/>
      <c r="H66" s="12"/>
    </row>
    <row r="67" spans="2:11" s="3" customFormat="1" ht="15.75" customHeight="1" x14ac:dyDescent="0.15">
      <c r="B67" s="4"/>
      <c r="C67" s="7"/>
      <c r="D67" s="71"/>
      <c r="E67" s="73"/>
      <c r="F67" s="6"/>
      <c r="G67" s="8"/>
      <c r="H67" s="12"/>
    </row>
    <row r="68" spans="2:11" s="3" customFormat="1" ht="15.75" customHeight="1" x14ac:dyDescent="0.15">
      <c r="B68" s="4"/>
      <c r="C68" s="7"/>
      <c r="D68" s="71"/>
      <c r="E68" s="73"/>
      <c r="F68" s="6"/>
      <c r="G68" s="8"/>
      <c r="H68" s="12"/>
    </row>
    <row r="69" spans="2:11" s="3" customFormat="1" ht="15.75" customHeight="1" x14ac:dyDescent="0.15">
      <c r="B69" s="4"/>
      <c r="C69" s="7"/>
      <c r="D69" s="71"/>
      <c r="E69" s="73"/>
      <c r="F69" s="6"/>
      <c r="G69" s="8"/>
      <c r="H69" s="12"/>
    </row>
    <row r="70" spans="2:11" s="3" customFormat="1" ht="15.75" customHeight="1" x14ac:dyDescent="0.15">
      <c r="B70" s="4"/>
      <c r="C70" s="7"/>
      <c r="D70" s="71"/>
      <c r="E70" s="73"/>
      <c r="F70" s="6"/>
      <c r="G70" s="8"/>
      <c r="H70" s="12"/>
    </row>
    <row r="71" spans="2:11" s="3" customFormat="1" ht="15.75" customHeight="1" x14ac:dyDescent="0.15">
      <c r="B71" s="4"/>
      <c r="C71" s="7"/>
      <c r="D71" s="71"/>
      <c r="E71" s="73"/>
      <c r="F71" s="6"/>
      <c r="G71" s="8"/>
      <c r="H71" s="12"/>
    </row>
    <row r="72" spans="2:11" s="3" customFormat="1" ht="15.75" customHeight="1" x14ac:dyDescent="0.15">
      <c r="B72" s="4"/>
      <c r="C72" s="7"/>
      <c r="D72" s="71"/>
      <c r="E72" s="73"/>
      <c r="F72" s="6"/>
      <c r="G72" s="8"/>
      <c r="H72" s="12"/>
    </row>
    <row r="73" spans="2:11" s="3" customFormat="1" ht="15.75" customHeight="1" x14ac:dyDescent="0.15">
      <c r="B73" s="4"/>
      <c r="C73" s="7"/>
      <c r="D73" s="71"/>
      <c r="E73" s="73"/>
      <c r="F73" s="6"/>
      <c r="G73" s="8"/>
      <c r="H73" s="12"/>
    </row>
    <row r="74" spans="2:11" s="3" customFormat="1" ht="15.75" customHeight="1" x14ac:dyDescent="0.15">
      <c r="B74" s="4"/>
      <c r="C74" s="7"/>
      <c r="D74" s="71"/>
      <c r="E74" s="73"/>
      <c r="F74" s="6"/>
      <c r="G74" s="8"/>
      <c r="H74" s="12"/>
    </row>
    <row r="75" spans="2:11" s="3" customFormat="1" ht="15.75" customHeight="1" x14ac:dyDescent="0.15">
      <c r="B75" s="4"/>
      <c r="C75" s="7"/>
      <c r="D75" s="71"/>
      <c r="E75" s="73"/>
      <c r="F75" s="6"/>
      <c r="G75" s="8"/>
      <c r="H75" s="12"/>
    </row>
    <row r="76" spans="2:11" s="3" customFormat="1" ht="15.75" customHeight="1" x14ac:dyDescent="0.15">
      <c r="B76" s="4"/>
      <c r="C76" s="7"/>
      <c r="D76" s="71"/>
      <c r="E76" s="73"/>
      <c r="F76" s="6"/>
      <c r="G76" s="8"/>
      <c r="H76" s="12"/>
    </row>
    <row r="77" spans="2:11" ht="18" customHeight="1" x14ac:dyDescent="0.15">
      <c r="B77" s="78"/>
      <c r="C77" s="7"/>
      <c r="D77" s="71"/>
      <c r="E77" s="73"/>
      <c r="F77" s="6"/>
      <c r="G77" s="7"/>
      <c r="H77" s="9"/>
      <c r="I77" s="9"/>
      <c r="J77" s="9"/>
      <c r="K77" s="7"/>
    </row>
    <row r="78" spans="2:11" ht="18" customHeight="1" x14ac:dyDescent="0.15">
      <c r="B78" s="78"/>
      <c r="C78" s="7"/>
      <c r="D78" s="71"/>
      <c r="E78" s="73"/>
      <c r="F78" s="7"/>
      <c r="G78" s="7"/>
      <c r="H78" s="7"/>
      <c r="I78" s="7"/>
      <c r="J78" s="9"/>
      <c r="K78" s="7"/>
    </row>
    <row r="79" spans="2:11" ht="18" customHeight="1" x14ac:dyDescent="0.15">
      <c r="B79" s="78"/>
      <c r="C79" s="7"/>
      <c r="D79" s="71"/>
      <c r="E79" s="73"/>
      <c r="F79" s="7"/>
      <c r="G79" s="7"/>
      <c r="H79" s="7"/>
      <c r="I79" s="7"/>
      <c r="J79" s="9"/>
      <c r="K79" s="7"/>
    </row>
    <row r="80" spans="2:11" ht="18" customHeight="1" x14ac:dyDescent="0.15">
      <c r="B80" s="79"/>
      <c r="C80" s="10"/>
      <c r="D80" s="72"/>
      <c r="E80" s="76"/>
      <c r="F80" s="10"/>
      <c r="G80" s="7"/>
      <c r="H80" s="7"/>
      <c r="I80" s="7"/>
      <c r="J80" s="9"/>
      <c r="K80" s="7"/>
    </row>
    <row r="81" spans="2:10" ht="18" customHeight="1" x14ac:dyDescent="0.15">
      <c r="B81" s="11"/>
      <c r="J81" s="13"/>
    </row>
    <row r="82" spans="2:10" ht="18" customHeight="1" x14ac:dyDescent="0.15">
      <c r="B82" s="11"/>
      <c r="C82" s="14"/>
      <c r="D82" s="71"/>
    </row>
  </sheetData>
  <mergeCells count="11">
    <mergeCell ref="B1:K1"/>
    <mergeCell ref="B3:B4"/>
    <mergeCell ref="C3:C4"/>
    <mergeCell ref="D3:D4"/>
    <mergeCell ref="E3:E4"/>
    <mergeCell ref="F3:F4"/>
    <mergeCell ref="G3:G4"/>
    <mergeCell ref="H3:H4"/>
    <mergeCell ref="I3:I4"/>
    <mergeCell ref="J3:J4"/>
    <mergeCell ref="K3:K4"/>
  </mergeCells>
  <phoneticPr fontId="1" type="noConversion"/>
  <pageMargins left="0.75" right="0.75" top="0.98" bottom="0.98" header="0.51" footer="0.51"/>
  <pageSetup paperSize="9" fitToHeight="0" orientation="landscape"/>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CB3E4"/>
    <pageSetUpPr fitToPage="1"/>
  </sheetPr>
  <dimension ref="A1:T56"/>
  <sheetViews>
    <sheetView view="pageBreakPreview" topLeftCell="B1" zoomScale="115" zoomScaleNormal="100" zoomScaleSheetLayoutView="115" workbookViewId="0">
      <pane ySplit="5" topLeftCell="A36" activePane="bottomLeft" state="frozen"/>
      <selection activeCell="B1" sqref="B1"/>
      <selection pane="bottomLeft" activeCell="U61" sqref="U61"/>
    </sheetView>
  </sheetViews>
  <sheetFormatPr defaultColWidth="8.88671875" defaultRowHeight="13.5" x14ac:dyDescent="0.15"/>
  <cols>
    <col min="1" max="1" width="13.21875" style="5" hidden="1" customWidth="1"/>
    <col min="2" max="2" width="7.33203125" style="5" customWidth="1"/>
    <col min="3" max="3" width="26.5546875" style="5" customWidth="1"/>
    <col min="4" max="4" width="25.21875" style="5" customWidth="1"/>
    <col min="5" max="5" width="5.6640625" style="5" customWidth="1"/>
    <col min="6" max="6" width="7.88671875" style="5" hidden="1" customWidth="1"/>
    <col min="7" max="7" width="8.77734375" style="123" customWidth="1"/>
    <col min="8" max="8" width="6.77734375" style="24" customWidth="1"/>
    <col min="9" max="9" width="8.77734375" style="123" customWidth="1"/>
    <col min="10" max="10" width="6.77734375" style="24" customWidth="1"/>
    <col min="11" max="11" width="8.77734375" style="123" customWidth="1"/>
    <col min="12" max="12" width="6.77734375" style="24" customWidth="1"/>
    <col min="13" max="14" width="8.77734375" style="123" customWidth="1"/>
    <col min="15" max="15" width="8.77734375" style="127" customWidth="1"/>
    <col min="16" max="16" width="6.88671875" style="5" customWidth="1"/>
    <col min="17" max="17" width="8.88671875" style="5" hidden="1" customWidth="1"/>
    <col min="18" max="18" width="13.21875" style="5" hidden="1" customWidth="1"/>
    <col min="19" max="20" width="8.88671875" style="5" hidden="1" customWidth="1"/>
    <col min="21" max="21" width="8.88671875" style="5" customWidth="1"/>
    <col min="22" max="16384" width="8.88671875" style="5"/>
  </cols>
  <sheetData>
    <row r="1" spans="1:19" ht="13.5" customHeight="1" x14ac:dyDescent="0.15">
      <c r="B1" s="441" t="s">
        <v>35</v>
      </c>
      <c r="C1" s="441"/>
      <c r="D1" s="441"/>
      <c r="E1" s="441"/>
      <c r="F1" s="441"/>
      <c r="G1" s="441"/>
      <c r="H1" s="441"/>
      <c r="I1" s="441"/>
      <c r="J1" s="441"/>
      <c r="K1" s="441"/>
      <c r="L1" s="441"/>
      <c r="M1" s="441"/>
      <c r="N1" s="441"/>
      <c r="O1" s="441"/>
      <c r="P1" s="441"/>
    </row>
    <row r="2" spans="1:19" ht="13.5" customHeight="1" x14ac:dyDescent="0.15">
      <c r="B2" s="442"/>
      <c r="C2" s="442"/>
      <c r="D2" s="442"/>
      <c r="E2" s="442"/>
      <c r="F2" s="442"/>
      <c r="G2" s="442"/>
      <c r="H2" s="442"/>
      <c r="I2" s="442"/>
      <c r="J2" s="442"/>
      <c r="K2" s="442"/>
      <c r="L2" s="442"/>
      <c r="M2" s="442"/>
      <c r="N2" s="442"/>
      <c r="O2" s="442"/>
      <c r="P2" s="442"/>
    </row>
    <row r="3" spans="1:19" ht="34.5" customHeight="1" x14ac:dyDescent="0.25">
      <c r="B3" s="28" t="str">
        <f>총괄원가계산서!$A$2</f>
        <v xml:space="preserve"> 공사명: 2026년 대전월드컵경기장 및 덕암축구센터 천연잔디 유지관리 공사</v>
      </c>
      <c r="C3" s="25"/>
      <c r="D3" s="25"/>
      <c r="E3" s="25"/>
      <c r="F3" s="25"/>
      <c r="G3" s="120"/>
      <c r="H3" s="25"/>
      <c r="I3" s="120"/>
      <c r="J3" s="25"/>
      <c r="K3" s="120"/>
      <c r="L3" s="25"/>
      <c r="M3" s="124"/>
      <c r="N3" s="124"/>
      <c r="O3" s="120"/>
      <c r="P3" s="25"/>
    </row>
    <row r="4" spans="1:19" ht="20.100000000000001" customHeight="1" x14ac:dyDescent="0.15">
      <c r="B4" s="443" t="s">
        <v>346</v>
      </c>
      <c r="C4" s="445" t="s">
        <v>189</v>
      </c>
      <c r="D4" s="445" t="s">
        <v>193</v>
      </c>
      <c r="E4" s="445" t="s">
        <v>386</v>
      </c>
      <c r="F4" s="128" t="s">
        <v>382</v>
      </c>
      <c r="G4" s="447" t="s">
        <v>198</v>
      </c>
      <c r="H4" s="447"/>
      <c r="I4" s="447" t="s">
        <v>210</v>
      </c>
      <c r="J4" s="447"/>
      <c r="K4" s="447" t="s">
        <v>203</v>
      </c>
      <c r="L4" s="447"/>
      <c r="M4" s="448" t="s">
        <v>380</v>
      </c>
      <c r="N4" s="448"/>
      <c r="O4" s="449" t="s">
        <v>170</v>
      </c>
      <c r="P4" s="451" t="s">
        <v>214</v>
      </c>
    </row>
    <row r="5" spans="1:19" ht="20.100000000000001" customHeight="1" x14ac:dyDescent="0.15">
      <c r="B5" s="444"/>
      <c r="C5" s="446"/>
      <c r="D5" s="446"/>
      <c r="E5" s="446"/>
      <c r="F5" s="129" t="s">
        <v>213</v>
      </c>
      <c r="G5" s="130" t="s">
        <v>213</v>
      </c>
      <c r="H5" s="129" t="s">
        <v>211</v>
      </c>
      <c r="I5" s="130" t="s">
        <v>213</v>
      </c>
      <c r="J5" s="129" t="s">
        <v>211</v>
      </c>
      <c r="K5" s="130" t="s">
        <v>213</v>
      </c>
      <c r="L5" s="129" t="s">
        <v>211</v>
      </c>
      <c r="M5" s="130" t="s">
        <v>90</v>
      </c>
      <c r="N5" s="130" t="s">
        <v>243</v>
      </c>
      <c r="O5" s="450"/>
      <c r="P5" s="452"/>
      <c r="R5" s="91"/>
      <c r="S5" s="91"/>
    </row>
    <row r="6" spans="1:19" ht="21" customHeight="1" thickTop="1" x14ac:dyDescent="0.15">
      <c r="B6" s="234">
        <v>1</v>
      </c>
      <c r="C6" s="235" t="s">
        <v>375</v>
      </c>
      <c r="D6" s="235" t="s">
        <v>363</v>
      </c>
      <c r="E6" s="325" t="s">
        <v>391</v>
      </c>
      <c r="F6" s="236"/>
      <c r="G6" s="237"/>
      <c r="H6" s="238"/>
      <c r="I6" s="237"/>
      <c r="J6" s="238"/>
      <c r="K6" s="237"/>
      <c r="L6" s="330"/>
      <c r="M6" s="237"/>
      <c r="N6" s="237"/>
      <c r="O6" s="239">
        <f t="shared" ref="O6:O37" si="0">MIN(F6,G6,I6,K6,M6,N6)</f>
        <v>0</v>
      </c>
      <c r="P6" s="240"/>
    </row>
    <row r="7" spans="1:19" ht="21" customHeight="1" x14ac:dyDescent="0.15">
      <c r="B7" s="241">
        <v>2</v>
      </c>
      <c r="C7" s="242" t="s">
        <v>389</v>
      </c>
      <c r="D7" s="242"/>
      <c r="E7" s="113" t="s">
        <v>391</v>
      </c>
      <c r="F7" s="243"/>
      <c r="G7" s="103"/>
      <c r="H7" s="244"/>
      <c r="I7" s="103"/>
      <c r="J7" s="244"/>
      <c r="K7" s="103"/>
      <c r="L7" s="256"/>
      <c r="M7" s="103"/>
      <c r="N7" s="103"/>
      <c r="O7" s="102">
        <f t="shared" si="0"/>
        <v>0</v>
      </c>
      <c r="P7" s="245"/>
    </row>
    <row r="8" spans="1:19" ht="21" customHeight="1" x14ac:dyDescent="0.15">
      <c r="B8" s="241">
        <v>3</v>
      </c>
      <c r="C8" s="242" t="s">
        <v>502</v>
      </c>
      <c r="D8" s="242" t="s">
        <v>501</v>
      </c>
      <c r="E8" s="113" t="s">
        <v>331</v>
      </c>
      <c r="F8" s="243"/>
      <c r="G8" s="103"/>
      <c r="H8" s="244"/>
      <c r="I8" s="103"/>
      <c r="J8" s="244"/>
      <c r="K8" s="103"/>
      <c r="L8" s="244"/>
      <c r="M8" s="103"/>
      <c r="N8" s="103"/>
      <c r="O8" s="102">
        <f t="shared" si="0"/>
        <v>0</v>
      </c>
      <c r="P8" s="245"/>
    </row>
    <row r="9" spans="1:19" ht="21" customHeight="1" x14ac:dyDescent="0.15">
      <c r="A9" s="5" t="s">
        <v>88</v>
      </c>
      <c r="B9" s="241">
        <v>4</v>
      </c>
      <c r="C9" s="242" t="s">
        <v>452</v>
      </c>
      <c r="D9" s="242" t="s">
        <v>454</v>
      </c>
      <c r="E9" s="113" t="s">
        <v>461</v>
      </c>
      <c r="F9" s="243"/>
      <c r="G9" s="103"/>
      <c r="H9" s="244"/>
      <c r="I9" s="103"/>
      <c r="J9" s="244"/>
      <c r="K9" s="103"/>
      <c r="L9" s="244"/>
      <c r="M9" s="103"/>
      <c r="N9" s="103"/>
      <c r="O9" s="102">
        <f t="shared" si="0"/>
        <v>0</v>
      </c>
      <c r="P9" s="245"/>
    </row>
    <row r="10" spans="1:19" ht="21" customHeight="1" x14ac:dyDescent="0.15">
      <c r="A10" s="5" t="s">
        <v>303</v>
      </c>
      <c r="B10" s="241">
        <v>5</v>
      </c>
      <c r="C10" s="242" t="s">
        <v>453</v>
      </c>
      <c r="D10" s="242" t="s">
        <v>455</v>
      </c>
      <c r="E10" s="113" t="s">
        <v>461</v>
      </c>
      <c r="F10" s="243"/>
      <c r="G10" s="103"/>
      <c r="H10" s="244"/>
      <c r="I10" s="103"/>
      <c r="J10" s="244"/>
      <c r="K10" s="103"/>
      <c r="L10" s="244"/>
      <c r="M10" s="103"/>
      <c r="N10" s="103"/>
      <c r="O10" s="102">
        <f t="shared" si="0"/>
        <v>0</v>
      </c>
      <c r="P10" s="245"/>
    </row>
    <row r="11" spans="1:19" ht="21" customHeight="1" x14ac:dyDescent="0.15">
      <c r="A11" s="5" t="s">
        <v>70</v>
      </c>
      <c r="B11" s="241">
        <v>6</v>
      </c>
      <c r="C11" s="242" t="s">
        <v>456</v>
      </c>
      <c r="D11" s="242" t="s">
        <v>457</v>
      </c>
      <c r="E11" s="113" t="s">
        <v>461</v>
      </c>
      <c r="F11" s="243"/>
      <c r="G11" s="103"/>
      <c r="H11" s="244"/>
      <c r="I11" s="103"/>
      <c r="J11" s="244"/>
      <c r="K11" s="103"/>
      <c r="L11" s="244"/>
      <c r="M11" s="103"/>
      <c r="N11" s="103"/>
      <c r="O11" s="102">
        <f t="shared" si="0"/>
        <v>0</v>
      </c>
      <c r="P11" s="245"/>
    </row>
    <row r="12" spans="1:19" ht="21" customHeight="1" x14ac:dyDescent="0.15">
      <c r="A12" s="5" t="s">
        <v>91</v>
      </c>
      <c r="B12" s="241">
        <v>7</v>
      </c>
      <c r="C12" s="242" t="s">
        <v>509</v>
      </c>
      <c r="D12" s="242" t="s">
        <v>458</v>
      </c>
      <c r="E12" s="113" t="s">
        <v>461</v>
      </c>
      <c r="F12" s="243"/>
      <c r="G12" s="103"/>
      <c r="H12" s="244"/>
      <c r="I12" s="103"/>
      <c r="J12" s="244"/>
      <c r="K12" s="103"/>
      <c r="L12" s="244"/>
      <c r="M12" s="103"/>
      <c r="N12" s="103"/>
      <c r="O12" s="102">
        <f t="shared" si="0"/>
        <v>0</v>
      </c>
      <c r="P12" s="245"/>
      <c r="R12" s="5" t="s">
        <v>15</v>
      </c>
    </row>
    <row r="13" spans="1:19" ht="21" customHeight="1" x14ac:dyDescent="0.15">
      <c r="A13" s="5" t="s">
        <v>99</v>
      </c>
      <c r="B13" s="241">
        <v>8</v>
      </c>
      <c r="C13" s="242" t="s">
        <v>521</v>
      </c>
      <c r="D13" s="242" t="s">
        <v>460</v>
      </c>
      <c r="E13" s="113" t="s">
        <v>461</v>
      </c>
      <c r="F13" s="243"/>
      <c r="G13" s="103"/>
      <c r="H13" s="244"/>
      <c r="I13" s="103"/>
      <c r="J13" s="244"/>
      <c r="K13" s="103"/>
      <c r="L13" s="244"/>
      <c r="M13" s="103"/>
      <c r="N13" s="103"/>
      <c r="O13" s="102">
        <f t="shared" si="0"/>
        <v>0</v>
      </c>
      <c r="P13" s="245"/>
    </row>
    <row r="14" spans="1:19" ht="21" customHeight="1" x14ac:dyDescent="0.15">
      <c r="A14" s="5" t="s">
        <v>414</v>
      </c>
      <c r="B14" s="241">
        <v>9</v>
      </c>
      <c r="C14" s="242" t="s">
        <v>463</v>
      </c>
      <c r="D14" s="242" t="s">
        <v>462</v>
      </c>
      <c r="E14" s="113" t="s">
        <v>361</v>
      </c>
      <c r="F14" s="243"/>
      <c r="G14" s="103"/>
      <c r="H14" s="244"/>
      <c r="I14" s="103"/>
      <c r="J14" s="244"/>
      <c r="K14" s="103"/>
      <c r="L14" s="244"/>
      <c r="M14" s="103"/>
      <c r="N14" s="103"/>
      <c r="O14" s="102">
        <f t="shared" si="0"/>
        <v>0</v>
      </c>
      <c r="P14" s="245"/>
    </row>
    <row r="15" spans="1:19" ht="21" customHeight="1" x14ac:dyDescent="0.15">
      <c r="A15" s="5" t="s">
        <v>406</v>
      </c>
      <c r="B15" s="241">
        <v>10</v>
      </c>
      <c r="C15" s="242" t="s">
        <v>464</v>
      </c>
      <c r="D15" s="242" t="s">
        <v>500</v>
      </c>
      <c r="E15" s="113" t="s">
        <v>461</v>
      </c>
      <c r="F15" s="243"/>
      <c r="G15" s="103"/>
      <c r="H15" s="244"/>
      <c r="I15" s="103"/>
      <c r="J15" s="244"/>
      <c r="K15" s="103"/>
      <c r="L15" s="244"/>
      <c r="M15" s="103"/>
      <c r="N15" s="103"/>
      <c r="O15" s="102">
        <f t="shared" si="0"/>
        <v>0</v>
      </c>
      <c r="P15" s="245"/>
    </row>
    <row r="16" spans="1:19" ht="21" customHeight="1" x14ac:dyDescent="0.15">
      <c r="A16" s="5" t="s">
        <v>173</v>
      </c>
      <c r="B16" s="241">
        <v>11</v>
      </c>
      <c r="C16" s="242" t="s">
        <v>539</v>
      </c>
      <c r="D16" s="242" t="s">
        <v>541</v>
      </c>
      <c r="E16" s="113" t="s">
        <v>461</v>
      </c>
      <c r="F16" s="243"/>
      <c r="G16" s="103"/>
      <c r="H16" s="244"/>
      <c r="I16" s="103"/>
      <c r="J16" s="244"/>
      <c r="K16" s="103"/>
      <c r="L16" s="244"/>
      <c r="M16" s="103"/>
      <c r="N16" s="103"/>
      <c r="O16" s="102">
        <f t="shared" si="0"/>
        <v>0</v>
      </c>
      <c r="P16" s="245"/>
    </row>
    <row r="17" spans="1:16" ht="21" customHeight="1" x14ac:dyDescent="0.15">
      <c r="A17" s="5" t="s">
        <v>71</v>
      </c>
      <c r="B17" s="241">
        <v>12</v>
      </c>
      <c r="C17" s="242" t="s">
        <v>465</v>
      </c>
      <c r="D17" s="242" t="s">
        <v>542</v>
      </c>
      <c r="E17" s="113" t="s">
        <v>361</v>
      </c>
      <c r="F17" s="243"/>
      <c r="G17" s="103"/>
      <c r="H17" s="244"/>
      <c r="I17" s="103"/>
      <c r="J17" s="244"/>
      <c r="K17" s="103"/>
      <c r="L17" s="244"/>
      <c r="M17" s="103"/>
      <c r="N17" s="103"/>
      <c r="O17" s="102">
        <f t="shared" si="0"/>
        <v>0</v>
      </c>
      <c r="P17" s="245"/>
    </row>
    <row r="18" spans="1:16" ht="21" customHeight="1" x14ac:dyDescent="0.15">
      <c r="A18" s="5" t="s">
        <v>248</v>
      </c>
      <c r="B18" s="241">
        <v>13</v>
      </c>
      <c r="C18" s="242" t="s">
        <v>466</v>
      </c>
      <c r="D18" s="242" t="s">
        <v>508</v>
      </c>
      <c r="E18" s="113" t="s">
        <v>325</v>
      </c>
      <c r="F18" s="243"/>
      <c r="G18" s="103"/>
      <c r="H18" s="244"/>
      <c r="I18" s="103"/>
      <c r="J18" s="244"/>
      <c r="K18" s="103"/>
      <c r="L18" s="244"/>
      <c r="M18" s="103"/>
      <c r="N18" s="103"/>
      <c r="O18" s="102">
        <f t="shared" si="0"/>
        <v>0</v>
      </c>
      <c r="P18" s="245"/>
    </row>
    <row r="19" spans="1:16" ht="21" customHeight="1" x14ac:dyDescent="0.15">
      <c r="A19" s="5" t="s">
        <v>259</v>
      </c>
      <c r="B19" s="241">
        <v>14</v>
      </c>
      <c r="C19" s="242" t="s">
        <v>491</v>
      </c>
      <c r="D19" s="242" t="s">
        <v>82</v>
      </c>
      <c r="E19" s="113" t="s">
        <v>405</v>
      </c>
      <c r="F19" s="243"/>
      <c r="G19" s="103"/>
      <c r="H19" s="244"/>
      <c r="I19" s="103"/>
      <c r="J19" s="244"/>
      <c r="K19" s="103"/>
      <c r="L19" s="244"/>
      <c r="M19" s="103"/>
      <c r="N19" s="103"/>
      <c r="O19" s="102">
        <f t="shared" si="0"/>
        <v>0</v>
      </c>
      <c r="P19" s="245"/>
    </row>
    <row r="20" spans="1:16" ht="21" customHeight="1" x14ac:dyDescent="0.15">
      <c r="A20" s="5" t="s">
        <v>403</v>
      </c>
      <c r="B20" s="241">
        <v>15</v>
      </c>
      <c r="C20" s="242" t="s">
        <v>467</v>
      </c>
      <c r="D20" s="242" t="s">
        <v>503</v>
      </c>
      <c r="E20" s="113" t="s">
        <v>325</v>
      </c>
      <c r="F20" s="243"/>
      <c r="G20" s="103"/>
      <c r="H20" s="244"/>
      <c r="I20" s="103"/>
      <c r="J20" s="244"/>
      <c r="K20" s="103"/>
      <c r="L20" s="244"/>
      <c r="M20" s="103"/>
      <c r="N20" s="103"/>
      <c r="O20" s="102">
        <f t="shared" si="0"/>
        <v>0</v>
      </c>
      <c r="P20" s="245"/>
    </row>
    <row r="21" spans="1:16" ht="21" customHeight="1" x14ac:dyDescent="0.15">
      <c r="A21" s="5" t="s">
        <v>249</v>
      </c>
      <c r="B21" s="241">
        <v>16</v>
      </c>
      <c r="C21" s="242" t="s">
        <v>468</v>
      </c>
      <c r="D21" s="242" t="s">
        <v>80</v>
      </c>
      <c r="E21" s="113" t="s">
        <v>405</v>
      </c>
      <c r="F21" s="243"/>
      <c r="G21" s="103"/>
      <c r="H21" s="244"/>
      <c r="I21" s="103"/>
      <c r="J21" s="244"/>
      <c r="K21" s="103"/>
      <c r="L21" s="244"/>
      <c r="M21" s="103"/>
      <c r="N21" s="103"/>
      <c r="O21" s="102">
        <f t="shared" si="0"/>
        <v>0</v>
      </c>
      <c r="P21" s="245"/>
    </row>
    <row r="22" spans="1:16" ht="21" customHeight="1" x14ac:dyDescent="0.15">
      <c r="A22" s="5" t="s">
        <v>256</v>
      </c>
      <c r="B22" s="241">
        <v>17</v>
      </c>
      <c r="C22" s="242" t="s">
        <v>469</v>
      </c>
      <c r="D22" s="242" t="s">
        <v>83</v>
      </c>
      <c r="E22" s="113" t="s">
        <v>365</v>
      </c>
      <c r="F22" s="243"/>
      <c r="G22" s="103"/>
      <c r="H22" s="244"/>
      <c r="I22" s="103"/>
      <c r="J22" s="244"/>
      <c r="K22" s="103"/>
      <c r="L22" s="244"/>
      <c r="M22" s="103"/>
      <c r="N22" s="103"/>
      <c r="O22" s="102">
        <f t="shared" si="0"/>
        <v>0</v>
      </c>
      <c r="P22" s="245"/>
    </row>
    <row r="23" spans="1:16" ht="21" customHeight="1" x14ac:dyDescent="0.15">
      <c r="A23" s="5" t="s">
        <v>255</v>
      </c>
      <c r="B23" s="241">
        <v>18</v>
      </c>
      <c r="C23" s="242" t="s">
        <v>490</v>
      </c>
      <c r="D23" s="242" t="s">
        <v>298</v>
      </c>
      <c r="E23" s="113" t="s">
        <v>325</v>
      </c>
      <c r="F23" s="243"/>
      <c r="G23" s="103"/>
      <c r="H23" s="244"/>
      <c r="I23" s="103"/>
      <c r="J23" s="244"/>
      <c r="K23" s="103"/>
      <c r="L23" s="244"/>
      <c r="M23" s="103"/>
      <c r="N23" s="103"/>
      <c r="O23" s="102">
        <f t="shared" si="0"/>
        <v>0</v>
      </c>
      <c r="P23" s="245"/>
    </row>
    <row r="24" spans="1:16" ht="21" customHeight="1" x14ac:dyDescent="0.15">
      <c r="A24" s="5" t="s">
        <v>421</v>
      </c>
      <c r="B24" s="241">
        <v>19</v>
      </c>
      <c r="C24" s="242" t="s">
        <v>470</v>
      </c>
      <c r="D24" s="242" t="s">
        <v>45</v>
      </c>
      <c r="E24" s="113" t="s">
        <v>325</v>
      </c>
      <c r="F24" s="243"/>
      <c r="G24" s="103"/>
      <c r="H24" s="244"/>
      <c r="I24" s="103"/>
      <c r="J24" s="244"/>
      <c r="K24" s="103"/>
      <c r="L24" s="244"/>
      <c r="M24" s="103"/>
      <c r="N24" s="103"/>
      <c r="O24" s="102">
        <f t="shared" si="0"/>
        <v>0</v>
      </c>
      <c r="P24" s="245"/>
    </row>
    <row r="25" spans="1:16" ht="21" customHeight="1" x14ac:dyDescent="0.15">
      <c r="A25" s="5" t="s">
        <v>412</v>
      </c>
      <c r="B25" s="241">
        <v>20</v>
      </c>
      <c r="C25" s="242" t="s">
        <v>471</v>
      </c>
      <c r="D25" s="242" t="s">
        <v>282</v>
      </c>
      <c r="E25" s="113" t="s">
        <v>405</v>
      </c>
      <c r="F25" s="243"/>
      <c r="G25" s="103"/>
      <c r="H25" s="244"/>
      <c r="I25" s="103"/>
      <c r="J25" s="244"/>
      <c r="K25" s="103"/>
      <c r="L25" s="244"/>
      <c r="M25" s="103"/>
      <c r="N25" s="103"/>
      <c r="O25" s="102">
        <f t="shared" si="0"/>
        <v>0</v>
      </c>
      <c r="P25" s="245"/>
    </row>
    <row r="26" spans="1:16" ht="21" customHeight="1" x14ac:dyDescent="0.15">
      <c r="A26" s="5" t="s">
        <v>416</v>
      </c>
      <c r="B26" s="241">
        <v>21</v>
      </c>
      <c r="C26" s="242" t="s">
        <v>472</v>
      </c>
      <c r="D26" s="242" t="s">
        <v>129</v>
      </c>
      <c r="E26" s="113" t="s">
        <v>325</v>
      </c>
      <c r="F26" s="243"/>
      <c r="G26" s="103"/>
      <c r="H26" s="244"/>
      <c r="I26" s="103"/>
      <c r="J26" s="244"/>
      <c r="K26" s="103"/>
      <c r="L26" s="244"/>
      <c r="M26" s="103"/>
      <c r="N26" s="103"/>
      <c r="O26" s="102">
        <f t="shared" si="0"/>
        <v>0</v>
      </c>
      <c r="P26" s="245"/>
    </row>
    <row r="27" spans="1:16" ht="21" customHeight="1" x14ac:dyDescent="0.15">
      <c r="A27" s="5" t="s">
        <v>408</v>
      </c>
      <c r="B27" s="246">
        <v>22</v>
      </c>
      <c r="C27" s="247" t="s">
        <v>473</v>
      </c>
      <c r="D27" s="247" t="s">
        <v>121</v>
      </c>
      <c r="E27" s="248" t="s">
        <v>325</v>
      </c>
      <c r="F27" s="249"/>
      <c r="G27" s="104"/>
      <c r="H27" s="250"/>
      <c r="I27" s="104"/>
      <c r="J27" s="250"/>
      <c r="K27" s="104"/>
      <c r="L27" s="250"/>
      <c r="M27" s="104"/>
      <c r="N27" s="104"/>
      <c r="O27" s="102">
        <f t="shared" si="0"/>
        <v>0</v>
      </c>
      <c r="P27" s="251"/>
    </row>
    <row r="28" spans="1:16" ht="21" customHeight="1" x14ac:dyDescent="0.15">
      <c r="A28" s="5" t="s">
        <v>413</v>
      </c>
      <c r="B28" s="252">
        <v>23</v>
      </c>
      <c r="C28" s="253" t="s">
        <v>474</v>
      </c>
      <c r="D28" s="253" t="s">
        <v>22</v>
      </c>
      <c r="E28" s="254" t="s">
        <v>325</v>
      </c>
      <c r="F28" s="255"/>
      <c r="G28" s="105"/>
      <c r="H28" s="256"/>
      <c r="I28" s="105"/>
      <c r="J28" s="256"/>
      <c r="K28" s="105"/>
      <c r="L28" s="256"/>
      <c r="M28" s="105"/>
      <c r="N28" s="105"/>
      <c r="O28" s="102">
        <f t="shared" si="0"/>
        <v>0</v>
      </c>
      <c r="P28" s="257"/>
    </row>
    <row r="29" spans="1:16" ht="21" customHeight="1" x14ac:dyDescent="0.15">
      <c r="A29" s="5" t="s">
        <v>155</v>
      </c>
      <c r="B29" s="241">
        <v>24</v>
      </c>
      <c r="C29" s="242" t="s">
        <v>475</v>
      </c>
      <c r="D29" s="242" t="s">
        <v>132</v>
      </c>
      <c r="E29" s="113" t="s">
        <v>325</v>
      </c>
      <c r="F29" s="243"/>
      <c r="G29" s="103"/>
      <c r="H29" s="244"/>
      <c r="I29" s="103"/>
      <c r="J29" s="244"/>
      <c r="K29" s="103"/>
      <c r="L29" s="244"/>
      <c r="M29" s="103"/>
      <c r="N29" s="103"/>
      <c r="O29" s="102">
        <f t="shared" si="0"/>
        <v>0</v>
      </c>
      <c r="P29" s="245"/>
    </row>
    <row r="30" spans="1:16" ht="21" customHeight="1" x14ac:dyDescent="0.15">
      <c r="A30" s="5" t="s">
        <v>190</v>
      </c>
      <c r="B30" s="241">
        <v>25</v>
      </c>
      <c r="C30" s="242" t="s">
        <v>476</v>
      </c>
      <c r="D30" s="242" t="s">
        <v>34</v>
      </c>
      <c r="E30" s="113" t="s">
        <v>325</v>
      </c>
      <c r="F30" s="243"/>
      <c r="G30" s="103"/>
      <c r="H30" s="244"/>
      <c r="I30" s="103"/>
      <c r="J30" s="244"/>
      <c r="K30" s="103"/>
      <c r="L30" s="244"/>
      <c r="M30" s="103"/>
      <c r="N30" s="103"/>
      <c r="O30" s="102">
        <f t="shared" si="0"/>
        <v>0</v>
      </c>
      <c r="P30" s="245"/>
    </row>
    <row r="31" spans="1:16" ht="21" customHeight="1" x14ac:dyDescent="0.15">
      <c r="A31" s="5" t="s">
        <v>149</v>
      </c>
      <c r="B31" s="241">
        <v>26</v>
      </c>
      <c r="C31" s="242" t="s">
        <v>477</v>
      </c>
      <c r="D31" s="242" t="s">
        <v>138</v>
      </c>
      <c r="E31" s="113" t="s">
        <v>405</v>
      </c>
      <c r="F31" s="243"/>
      <c r="G31" s="103"/>
      <c r="H31" s="244"/>
      <c r="I31" s="103"/>
      <c r="J31" s="244"/>
      <c r="K31" s="103"/>
      <c r="L31" s="244"/>
      <c r="M31" s="103"/>
      <c r="N31" s="103"/>
      <c r="O31" s="102">
        <f t="shared" si="0"/>
        <v>0</v>
      </c>
      <c r="P31" s="245"/>
    </row>
    <row r="32" spans="1:16" ht="21" customHeight="1" x14ac:dyDescent="0.15">
      <c r="A32" s="5" t="s">
        <v>347</v>
      </c>
      <c r="B32" s="241">
        <v>27</v>
      </c>
      <c r="C32" s="242" t="s">
        <v>478</v>
      </c>
      <c r="D32" s="242" t="s">
        <v>287</v>
      </c>
      <c r="E32" s="113" t="s">
        <v>325</v>
      </c>
      <c r="F32" s="243"/>
      <c r="G32" s="103"/>
      <c r="H32" s="244"/>
      <c r="I32" s="103"/>
      <c r="J32" s="244"/>
      <c r="K32" s="103"/>
      <c r="L32" s="244"/>
      <c r="M32" s="103"/>
      <c r="N32" s="103"/>
      <c r="O32" s="102">
        <f t="shared" si="0"/>
        <v>0</v>
      </c>
      <c r="P32" s="245"/>
    </row>
    <row r="33" spans="1:18" ht="21" customHeight="1" x14ac:dyDescent="0.15">
      <c r="A33" s="5" t="s">
        <v>418</v>
      </c>
      <c r="B33" s="241">
        <v>28</v>
      </c>
      <c r="C33" s="242" t="s">
        <v>479</v>
      </c>
      <c r="D33" s="242" t="s">
        <v>65</v>
      </c>
      <c r="E33" s="113" t="s">
        <v>325</v>
      </c>
      <c r="F33" s="243"/>
      <c r="G33" s="103"/>
      <c r="H33" s="244"/>
      <c r="I33" s="103"/>
      <c r="J33" s="244"/>
      <c r="K33" s="103"/>
      <c r="L33" s="244"/>
      <c r="M33" s="103"/>
      <c r="N33" s="103"/>
      <c r="O33" s="102">
        <f t="shared" si="0"/>
        <v>0</v>
      </c>
      <c r="P33" s="245"/>
    </row>
    <row r="34" spans="1:18" ht="21" customHeight="1" x14ac:dyDescent="0.15">
      <c r="B34" s="241">
        <v>29</v>
      </c>
      <c r="C34" s="242" t="s">
        <v>480</v>
      </c>
      <c r="D34" s="242" t="s">
        <v>179</v>
      </c>
      <c r="E34" s="113" t="s">
        <v>405</v>
      </c>
      <c r="F34" s="243"/>
      <c r="G34" s="103"/>
      <c r="H34" s="244"/>
      <c r="I34" s="103"/>
      <c r="J34" s="244"/>
      <c r="K34" s="103"/>
      <c r="L34" s="244"/>
      <c r="M34" s="103"/>
      <c r="N34" s="103"/>
      <c r="O34" s="102">
        <f t="shared" si="0"/>
        <v>0</v>
      </c>
      <c r="P34" s="245"/>
    </row>
    <row r="35" spans="1:18" ht="21" customHeight="1" x14ac:dyDescent="0.15">
      <c r="B35" s="241">
        <v>30</v>
      </c>
      <c r="C35" s="242" t="s">
        <v>481</v>
      </c>
      <c r="D35" s="242" t="s">
        <v>3</v>
      </c>
      <c r="E35" s="113" t="s">
        <v>405</v>
      </c>
      <c r="F35" s="243"/>
      <c r="G35" s="103"/>
      <c r="H35" s="244"/>
      <c r="I35" s="103"/>
      <c r="J35" s="244"/>
      <c r="K35" s="103"/>
      <c r="L35" s="244"/>
      <c r="M35" s="103"/>
      <c r="N35" s="103"/>
      <c r="O35" s="102">
        <f t="shared" si="0"/>
        <v>0</v>
      </c>
      <c r="P35" s="245"/>
    </row>
    <row r="36" spans="1:18" ht="21" customHeight="1" x14ac:dyDescent="0.15">
      <c r="B36" s="241">
        <v>31</v>
      </c>
      <c r="C36" s="242" t="s">
        <v>482</v>
      </c>
      <c r="D36" s="242" t="s">
        <v>191</v>
      </c>
      <c r="E36" s="113" t="s">
        <v>325</v>
      </c>
      <c r="F36" s="243"/>
      <c r="G36" s="103"/>
      <c r="H36" s="244"/>
      <c r="I36" s="103"/>
      <c r="J36" s="244"/>
      <c r="K36" s="103"/>
      <c r="L36" s="244"/>
      <c r="M36" s="103"/>
      <c r="N36" s="103"/>
      <c r="O36" s="102">
        <f t="shared" si="0"/>
        <v>0</v>
      </c>
      <c r="P36" s="245"/>
    </row>
    <row r="37" spans="1:18" ht="21" customHeight="1" x14ac:dyDescent="0.15">
      <c r="B37" s="241">
        <v>32</v>
      </c>
      <c r="C37" s="242" t="s">
        <v>483</v>
      </c>
      <c r="D37" s="242" t="s">
        <v>117</v>
      </c>
      <c r="E37" s="113" t="s">
        <v>325</v>
      </c>
      <c r="F37" s="243"/>
      <c r="G37" s="103"/>
      <c r="H37" s="244"/>
      <c r="I37" s="103"/>
      <c r="J37" s="244"/>
      <c r="K37" s="103"/>
      <c r="L37" s="244"/>
      <c r="M37" s="103"/>
      <c r="N37" s="103"/>
      <c r="O37" s="102">
        <f t="shared" si="0"/>
        <v>0</v>
      </c>
      <c r="P37" s="245"/>
    </row>
    <row r="38" spans="1:18" ht="21" customHeight="1" x14ac:dyDescent="0.15">
      <c r="A38" s="5" t="s">
        <v>410</v>
      </c>
      <c r="B38" s="241">
        <v>33</v>
      </c>
      <c r="C38" s="242" t="s">
        <v>484</v>
      </c>
      <c r="D38" s="242" t="s">
        <v>288</v>
      </c>
      <c r="E38" s="113" t="s">
        <v>405</v>
      </c>
      <c r="F38" s="243"/>
      <c r="G38" s="103"/>
      <c r="H38" s="244"/>
      <c r="I38" s="103"/>
      <c r="J38" s="244"/>
      <c r="K38" s="103"/>
      <c r="L38" s="244"/>
      <c r="M38" s="103"/>
      <c r="N38" s="103"/>
      <c r="O38" s="102">
        <f t="shared" ref="O38:O56" si="1">MIN(F38,G38,I38,K38,M38,N38)</f>
        <v>0</v>
      </c>
      <c r="P38" s="245"/>
    </row>
    <row r="39" spans="1:18" ht="21" customHeight="1" x14ac:dyDescent="0.15">
      <c r="A39" s="5" t="s">
        <v>419</v>
      </c>
      <c r="B39" s="241">
        <v>34</v>
      </c>
      <c r="C39" s="242" t="s">
        <v>485</v>
      </c>
      <c r="D39" s="242" t="s">
        <v>505</v>
      </c>
      <c r="E39" s="113" t="s">
        <v>325</v>
      </c>
      <c r="F39" s="243"/>
      <c r="G39" s="103"/>
      <c r="H39" s="244"/>
      <c r="I39" s="103"/>
      <c r="J39" s="244"/>
      <c r="K39" s="103"/>
      <c r="L39" s="244"/>
      <c r="M39" s="103"/>
      <c r="N39" s="103"/>
      <c r="O39" s="102">
        <f t="shared" si="1"/>
        <v>0</v>
      </c>
      <c r="P39" s="245"/>
    </row>
    <row r="40" spans="1:18" ht="21" customHeight="1" x14ac:dyDescent="0.15">
      <c r="B40" s="241">
        <v>35</v>
      </c>
      <c r="C40" s="242" t="s">
        <v>486</v>
      </c>
      <c r="D40" s="242" t="s">
        <v>504</v>
      </c>
      <c r="E40" s="113" t="s">
        <v>365</v>
      </c>
      <c r="F40" s="243"/>
      <c r="G40" s="103"/>
      <c r="H40" s="244"/>
      <c r="I40" s="103"/>
      <c r="J40" s="244"/>
      <c r="K40" s="103"/>
      <c r="L40" s="244"/>
      <c r="M40" s="103"/>
      <c r="N40" s="103"/>
      <c r="O40" s="102">
        <f t="shared" si="1"/>
        <v>0</v>
      </c>
      <c r="P40" s="245"/>
    </row>
    <row r="41" spans="1:18" ht="21" customHeight="1" x14ac:dyDescent="0.15">
      <c r="B41" s="241">
        <v>36</v>
      </c>
      <c r="C41" s="242" t="s">
        <v>487</v>
      </c>
      <c r="D41" s="242" t="s">
        <v>506</v>
      </c>
      <c r="E41" s="113" t="s">
        <v>325</v>
      </c>
      <c r="F41" s="243"/>
      <c r="G41" s="103"/>
      <c r="H41" s="244"/>
      <c r="I41" s="103"/>
      <c r="J41" s="244"/>
      <c r="K41" s="103"/>
      <c r="L41" s="244"/>
      <c r="M41" s="103"/>
      <c r="N41" s="103"/>
      <c r="O41" s="102">
        <f t="shared" si="1"/>
        <v>0</v>
      </c>
      <c r="P41" s="245"/>
    </row>
    <row r="42" spans="1:18" ht="21" customHeight="1" x14ac:dyDescent="0.15">
      <c r="B42" s="241">
        <v>37</v>
      </c>
      <c r="C42" s="242" t="s">
        <v>488</v>
      </c>
      <c r="D42" s="242" t="s">
        <v>507</v>
      </c>
      <c r="E42" s="113" t="s">
        <v>325</v>
      </c>
      <c r="F42" s="243"/>
      <c r="G42" s="103"/>
      <c r="H42" s="244"/>
      <c r="I42" s="103"/>
      <c r="J42" s="244"/>
      <c r="K42" s="103"/>
      <c r="L42" s="244"/>
      <c r="M42" s="103"/>
      <c r="N42" s="103"/>
      <c r="O42" s="102">
        <f t="shared" si="1"/>
        <v>0</v>
      </c>
      <c r="P42" s="245"/>
    </row>
    <row r="43" spans="1:18" s="26" customFormat="1" ht="21" customHeight="1" x14ac:dyDescent="0.15">
      <c r="B43" s="241">
        <v>38</v>
      </c>
      <c r="C43" s="258" t="s">
        <v>499</v>
      </c>
      <c r="D43" s="258" t="s">
        <v>524</v>
      </c>
      <c r="E43" s="244" t="s">
        <v>383</v>
      </c>
      <c r="F43" s="258"/>
      <c r="G43" s="103"/>
      <c r="H43" s="244"/>
      <c r="I43" s="103"/>
      <c r="J43" s="244"/>
      <c r="K43" s="103"/>
      <c r="L43" s="244"/>
      <c r="M43" s="103"/>
      <c r="N43" s="103"/>
      <c r="O43" s="102">
        <f t="shared" si="1"/>
        <v>0</v>
      </c>
      <c r="P43" s="245"/>
      <c r="R43" s="5" t="s">
        <v>315</v>
      </c>
    </row>
    <row r="44" spans="1:18" s="26" customFormat="1" ht="21" customHeight="1" x14ac:dyDescent="0.15">
      <c r="B44" s="241">
        <v>40</v>
      </c>
      <c r="C44" s="258" t="s">
        <v>270</v>
      </c>
      <c r="D44" s="258" t="s">
        <v>522</v>
      </c>
      <c r="E44" s="244" t="s">
        <v>365</v>
      </c>
      <c r="F44" s="258"/>
      <c r="G44" s="103"/>
      <c r="H44" s="244"/>
      <c r="I44" s="103"/>
      <c r="J44" s="244"/>
      <c r="K44" s="103"/>
      <c r="L44" s="244"/>
      <c r="M44" s="103"/>
      <c r="N44" s="103"/>
      <c r="O44" s="102">
        <f t="shared" si="1"/>
        <v>0</v>
      </c>
      <c r="P44" s="245"/>
    </row>
    <row r="45" spans="1:18" s="26" customFormat="1" ht="21" customHeight="1" x14ac:dyDescent="0.15">
      <c r="B45" s="241">
        <v>41</v>
      </c>
      <c r="C45" s="258" t="s">
        <v>12</v>
      </c>
      <c r="D45" s="258" t="s">
        <v>8</v>
      </c>
      <c r="E45" s="244" t="s">
        <v>335</v>
      </c>
      <c r="F45" s="258"/>
      <c r="G45" s="103"/>
      <c r="H45" s="244"/>
      <c r="I45" s="103"/>
      <c r="J45" s="244"/>
      <c r="K45" s="103"/>
      <c r="L45" s="244"/>
      <c r="M45" s="103"/>
      <c r="N45" s="103"/>
      <c r="O45" s="102">
        <f t="shared" si="1"/>
        <v>0</v>
      </c>
      <c r="P45" s="245"/>
    </row>
    <row r="46" spans="1:18" s="26" customFormat="1" ht="21" customHeight="1" x14ac:dyDescent="0.15">
      <c r="B46" s="241">
        <v>42</v>
      </c>
      <c r="C46" s="258" t="s">
        <v>47</v>
      </c>
      <c r="D46" s="258" t="s">
        <v>515</v>
      </c>
      <c r="E46" s="244" t="s">
        <v>340</v>
      </c>
      <c r="F46" s="258"/>
      <c r="G46" s="103"/>
      <c r="H46" s="244"/>
      <c r="I46" s="103"/>
      <c r="J46" s="244"/>
      <c r="K46" s="103"/>
      <c r="L46" s="244"/>
      <c r="M46" s="103"/>
      <c r="N46" s="103"/>
      <c r="O46" s="102">
        <f t="shared" si="1"/>
        <v>0</v>
      </c>
      <c r="P46" s="245"/>
    </row>
    <row r="47" spans="1:18" s="26" customFormat="1" ht="21" customHeight="1" x14ac:dyDescent="0.15">
      <c r="B47" s="241">
        <v>43</v>
      </c>
      <c r="C47" s="258" t="s">
        <v>74</v>
      </c>
      <c r="D47" s="258" t="s">
        <v>42</v>
      </c>
      <c r="E47" s="244" t="s">
        <v>332</v>
      </c>
      <c r="F47" s="258"/>
      <c r="G47" s="103"/>
      <c r="H47" s="244"/>
      <c r="I47" s="103"/>
      <c r="J47" s="244"/>
      <c r="K47" s="103"/>
      <c r="L47" s="244"/>
      <c r="M47" s="103"/>
      <c r="N47" s="103"/>
      <c r="O47" s="102">
        <f t="shared" si="1"/>
        <v>0</v>
      </c>
      <c r="P47" s="245"/>
    </row>
    <row r="48" spans="1:18" s="26" customFormat="1" ht="21" customHeight="1" x14ac:dyDescent="0.15">
      <c r="B48" s="241">
        <v>44</v>
      </c>
      <c r="C48" s="258" t="s">
        <v>143</v>
      </c>
      <c r="D48" s="440" t="s">
        <v>313</v>
      </c>
      <c r="E48" s="244" t="s">
        <v>348</v>
      </c>
      <c r="F48" s="258"/>
      <c r="G48" s="103"/>
      <c r="H48" s="244"/>
      <c r="I48" s="103"/>
      <c r="J48" s="244"/>
      <c r="K48" s="103"/>
      <c r="L48" s="244"/>
      <c r="M48" s="103"/>
      <c r="N48" s="103"/>
      <c r="O48" s="102">
        <f t="shared" si="1"/>
        <v>0</v>
      </c>
      <c r="P48" s="245"/>
    </row>
    <row r="49" spans="1:16" s="26" customFormat="1" ht="21" customHeight="1" x14ac:dyDescent="0.15">
      <c r="B49" s="241">
        <v>45</v>
      </c>
      <c r="C49" s="258" t="s">
        <v>172</v>
      </c>
      <c r="D49" s="440"/>
      <c r="E49" s="244" t="s">
        <v>348</v>
      </c>
      <c r="F49" s="258"/>
      <c r="G49" s="103"/>
      <c r="H49" s="244"/>
      <c r="I49" s="103"/>
      <c r="J49" s="244"/>
      <c r="K49" s="103"/>
      <c r="L49" s="244"/>
      <c r="M49" s="103"/>
      <c r="N49" s="103"/>
      <c r="O49" s="102">
        <f t="shared" si="1"/>
        <v>0</v>
      </c>
      <c r="P49" s="245"/>
    </row>
    <row r="50" spans="1:16" s="26" customFormat="1" ht="21" customHeight="1" x14ac:dyDescent="0.15">
      <c r="B50" s="241">
        <v>46</v>
      </c>
      <c r="C50" s="258" t="s">
        <v>372</v>
      </c>
      <c r="D50" s="440"/>
      <c r="E50" s="244" t="s">
        <v>348</v>
      </c>
      <c r="F50" s="258"/>
      <c r="G50" s="103"/>
      <c r="H50" s="244"/>
      <c r="I50" s="103"/>
      <c r="J50" s="244"/>
      <c r="K50" s="103"/>
      <c r="L50" s="244"/>
      <c r="M50" s="103"/>
      <c r="N50" s="103"/>
      <c r="O50" s="102">
        <f t="shared" si="1"/>
        <v>0</v>
      </c>
      <c r="P50" s="245"/>
    </row>
    <row r="51" spans="1:16" s="26" customFormat="1" ht="21" customHeight="1" x14ac:dyDescent="0.15">
      <c r="B51" s="241">
        <v>47</v>
      </c>
      <c r="C51" s="258" t="s">
        <v>144</v>
      </c>
      <c r="D51" s="440"/>
      <c r="E51" s="244" t="s">
        <v>348</v>
      </c>
      <c r="F51" s="258"/>
      <c r="G51" s="103"/>
      <c r="H51" s="244"/>
      <c r="I51" s="103"/>
      <c r="J51" s="244"/>
      <c r="K51" s="103"/>
      <c r="L51" s="244"/>
      <c r="M51" s="103"/>
      <c r="N51" s="103"/>
      <c r="O51" s="102">
        <f t="shared" si="1"/>
        <v>0</v>
      </c>
      <c r="P51" s="245"/>
    </row>
    <row r="52" spans="1:16" s="26" customFormat="1" ht="21" customHeight="1" x14ac:dyDescent="0.15">
      <c r="B52" s="241">
        <v>48</v>
      </c>
      <c r="C52" s="258" t="s">
        <v>113</v>
      </c>
      <c r="D52" s="440"/>
      <c r="E52" s="244" t="s">
        <v>348</v>
      </c>
      <c r="F52" s="258"/>
      <c r="G52" s="103"/>
      <c r="H52" s="244"/>
      <c r="I52" s="103"/>
      <c r="J52" s="244"/>
      <c r="K52" s="103"/>
      <c r="L52" s="244"/>
      <c r="M52" s="103"/>
      <c r="N52" s="103"/>
      <c r="O52" s="102">
        <f t="shared" si="1"/>
        <v>0</v>
      </c>
      <c r="P52" s="245"/>
    </row>
    <row r="53" spans="1:16" s="26" customFormat="1" ht="21" customHeight="1" x14ac:dyDescent="0.15">
      <c r="B53" s="241">
        <v>49</v>
      </c>
      <c r="C53" s="258" t="s">
        <v>77</v>
      </c>
      <c r="D53" s="440"/>
      <c r="E53" s="244" t="s">
        <v>348</v>
      </c>
      <c r="F53" s="258"/>
      <c r="G53" s="103"/>
      <c r="H53" s="244"/>
      <c r="I53" s="103"/>
      <c r="J53" s="244"/>
      <c r="K53" s="103"/>
      <c r="L53" s="244"/>
      <c r="M53" s="103"/>
      <c r="N53" s="103"/>
      <c r="O53" s="102">
        <f t="shared" si="1"/>
        <v>0</v>
      </c>
      <c r="P53" s="245"/>
    </row>
    <row r="54" spans="1:16" s="26" customFormat="1" ht="21" customHeight="1" x14ac:dyDescent="0.15">
      <c r="B54" s="241">
        <v>50</v>
      </c>
      <c r="C54" s="258" t="s">
        <v>92</v>
      </c>
      <c r="D54" s="440"/>
      <c r="E54" s="244" t="s">
        <v>348</v>
      </c>
      <c r="F54" s="258"/>
      <c r="G54" s="103"/>
      <c r="H54" s="244"/>
      <c r="I54" s="103"/>
      <c r="J54" s="244"/>
      <c r="K54" s="103"/>
      <c r="L54" s="244"/>
      <c r="M54" s="103"/>
      <c r="N54" s="103"/>
      <c r="O54" s="102">
        <f t="shared" si="1"/>
        <v>0</v>
      </c>
      <c r="P54" s="245"/>
    </row>
    <row r="55" spans="1:16" ht="21" hidden="1" customHeight="1" x14ac:dyDescent="0.15">
      <c r="B55" s="114">
        <v>32</v>
      </c>
      <c r="C55" s="115" t="s">
        <v>254</v>
      </c>
      <c r="D55" s="115" t="s">
        <v>269</v>
      </c>
      <c r="E55" s="116" t="s">
        <v>340</v>
      </c>
      <c r="F55" s="117"/>
      <c r="G55" s="121"/>
      <c r="H55" s="118"/>
      <c r="I55" s="121"/>
      <c r="J55" s="118"/>
      <c r="K55" s="121"/>
      <c r="L55" s="118"/>
      <c r="M55" s="121"/>
      <c r="N55" s="121"/>
      <c r="O55" s="125">
        <f t="shared" si="1"/>
        <v>0</v>
      </c>
      <c r="P55" s="119"/>
    </row>
    <row r="56" spans="1:16" s="26" customFormat="1" ht="21" hidden="1" customHeight="1" x14ac:dyDescent="0.15">
      <c r="A56" s="81"/>
      <c r="B56" s="109">
        <v>33</v>
      </c>
      <c r="C56" s="111" t="s">
        <v>31</v>
      </c>
      <c r="D56" s="111" t="s">
        <v>245</v>
      </c>
      <c r="E56" s="112" t="s">
        <v>365</v>
      </c>
      <c r="F56" s="111"/>
      <c r="G56" s="122"/>
      <c r="H56" s="112"/>
      <c r="I56" s="122"/>
      <c r="J56" s="112"/>
      <c r="K56" s="122"/>
      <c r="L56" s="112"/>
      <c r="M56" s="122"/>
      <c r="N56" s="122"/>
      <c r="O56" s="126">
        <f t="shared" si="1"/>
        <v>0</v>
      </c>
      <c r="P56" s="110"/>
    </row>
  </sheetData>
  <mergeCells count="12">
    <mergeCell ref="D48:D54"/>
    <mergeCell ref="B1:P2"/>
    <mergeCell ref="B4:B5"/>
    <mergeCell ref="C4:C5"/>
    <mergeCell ref="D4:D5"/>
    <mergeCell ref="E4:E5"/>
    <mergeCell ref="G4:H4"/>
    <mergeCell ref="I4:J4"/>
    <mergeCell ref="K4:L4"/>
    <mergeCell ref="M4:N4"/>
    <mergeCell ref="O4:O5"/>
    <mergeCell ref="P4:P5"/>
  </mergeCells>
  <phoneticPr fontId="1" type="noConversion"/>
  <pageMargins left="0.75" right="0.75" top="0.98" bottom="0.98" header="0.51" footer="0.51"/>
  <pageSetup paperSize="9" scale="78" fitToHeight="0" orientation="landscape" r:id="rId1"/>
  <rowBreaks count="2" manualBreakCount="2">
    <brk id="27" min="1" max="16" man="1"/>
    <brk id="47" min="1" max="16"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pageSetUpPr fitToPage="1"/>
  </sheetPr>
  <dimension ref="A1:T67"/>
  <sheetViews>
    <sheetView view="pageBreakPreview" zoomScale="115" zoomScaleNormal="120" zoomScaleSheetLayoutView="115" workbookViewId="0">
      <pane ySplit="5" topLeftCell="A51" activePane="bottomLeft" state="frozen"/>
      <selection pane="bottomLeft" activeCell="T16" sqref="T16"/>
    </sheetView>
  </sheetViews>
  <sheetFormatPr defaultColWidth="8.88671875" defaultRowHeight="18.75" customHeight="1" x14ac:dyDescent="0.15"/>
  <cols>
    <col min="1" max="1" width="3.5546875" style="263" customWidth="1"/>
    <col min="2" max="2" width="14.33203125" style="263" customWidth="1"/>
    <col min="3" max="3" width="8.77734375" style="263" customWidth="1"/>
    <col min="4" max="4" width="4.5546875" style="263" customWidth="1"/>
    <col min="5" max="5" width="6" style="263" customWidth="1"/>
    <col min="6" max="17" width="4.88671875" style="263" customWidth="1"/>
    <col min="18" max="18" width="18.77734375" style="267" customWidth="1"/>
    <col min="19" max="19" width="3.21875" style="266" customWidth="1"/>
    <col min="20" max="20" width="8.88671875" style="263" customWidth="1"/>
    <col min="21" max="16384" width="8.88671875" style="263"/>
  </cols>
  <sheetData>
    <row r="1" spans="1:20" ht="24.75" customHeight="1" x14ac:dyDescent="0.15">
      <c r="A1" s="402" t="s">
        <v>264</v>
      </c>
      <c r="B1" s="402"/>
      <c r="C1" s="402"/>
      <c r="D1" s="402"/>
      <c r="E1" s="402"/>
      <c r="F1" s="402"/>
      <c r="G1" s="402"/>
      <c r="H1" s="402"/>
      <c r="I1" s="402"/>
      <c r="J1" s="402"/>
      <c r="K1" s="402"/>
      <c r="L1" s="402"/>
      <c r="M1" s="402"/>
      <c r="N1" s="402"/>
      <c r="O1" s="402"/>
      <c r="P1" s="402"/>
      <c r="Q1" s="402"/>
      <c r="R1" s="402"/>
      <c r="S1" s="262"/>
    </row>
    <row r="2" spans="1:20" s="51" customFormat="1" ht="24.75" customHeight="1" x14ac:dyDescent="0.15">
      <c r="A2" s="264" t="str">
        <f>총괄원가계산서!$A$2</f>
        <v xml:space="preserve"> 공사명: 2026년 대전월드컵경기장 및 덕암축구센터 천연잔디 유지관리 공사</v>
      </c>
      <c r="B2" s="265"/>
      <c r="D2" s="52"/>
      <c r="R2" s="54"/>
      <c r="S2" s="53"/>
    </row>
    <row r="3" spans="1:20" s="43" customFormat="1" ht="15" customHeight="1" thickBot="1" x14ac:dyDescent="0.2">
      <c r="A3" s="97" t="s">
        <v>449</v>
      </c>
      <c r="B3" s="98"/>
      <c r="C3" s="98"/>
      <c r="D3" s="98"/>
      <c r="E3" s="98"/>
      <c r="F3" s="98"/>
      <c r="G3" s="98"/>
      <c r="H3" s="98"/>
      <c r="I3" s="98"/>
      <c r="J3" s="98"/>
      <c r="K3" s="98"/>
      <c r="L3" s="98"/>
      <c r="M3" s="98"/>
      <c r="N3" s="98"/>
      <c r="O3" s="98"/>
      <c r="P3" s="98"/>
      <c r="Q3" s="98"/>
      <c r="R3" s="99"/>
      <c r="S3" s="55"/>
    </row>
    <row r="4" spans="1:20" s="43" customFormat="1" ht="15.75" customHeight="1" x14ac:dyDescent="0.15">
      <c r="A4" s="457" t="s">
        <v>356</v>
      </c>
      <c r="B4" s="459" t="s">
        <v>126</v>
      </c>
      <c r="C4" s="459" t="s">
        <v>157</v>
      </c>
      <c r="D4" s="459" t="s">
        <v>386</v>
      </c>
      <c r="E4" s="459" t="s">
        <v>368</v>
      </c>
      <c r="F4" s="461" t="s">
        <v>89</v>
      </c>
      <c r="G4" s="461"/>
      <c r="H4" s="461"/>
      <c r="I4" s="461"/>
      <c r="J4" s="461"/>
      <c r="K4" s="461"/>
      <c r="L4" s="461"/>
      <c r="M4" s="461"/>
      <c r="N4" s="461"/>
      <c r="O4" s="461"/>
      <c r="P4" s="461"/>
      <c r="Q4" s="461"/>
      <c r="R4" s="462" t="s">
        <v>357</v>
      </c>
      <c r="S4" s="56"/>
    </row>
    <row r="5" spans="1:20" s="2" customFormat="1" ht="15.75" customHeight="1" x14ac:dyDescent="0.15">
      <c r="A5" s="458"/>
      <c r="B5" s="460"/>
      <c r="C5" s="460"/>
      <c r="D5" s="460"/>
      <c r="E5" s="460"/>
      <c r="F5" s="101" t="s">
        <v>326</v>
      </c>
      <c r="G5" s="101" t="s">
        <v>345</v>
      </c>
      <c r="H5" s="101" t="s">
        <v>322</v>
      </c>
      <c r="I5" s="101" t="s">
        <v>349</v>
      </c>
      <c r="J5" s="101" t="s">
        <v>353</v>
      </c>
      <c r="K5" s="101" t="s">
        <v>387</v>
      </c>
      <c r="L5" s="101" t="s">
        <v>337</v>
      </c>
      <c r="M5" s="101" t="s">
        <v>343</v>
      </c>
      <c r="N5" s="101" t="s">
        <v>344</v>
      </c>
      <c r="O5" s="101" t="s">
        <v>341</v>
      </c>
      <c r="P5" s="101" t="s">
        <v>350</v>
      </c>
      <c r="Q5" s="101" t="s">
        <v>351</v>
      </c>
      <c r="R5" s="463"/>
      <c r="S5" s="15"/>
    </row>
    <row r="6" spans="1:20" s="2" customFormat="1" ht="20.100000000000001" customHeight="1" x14ac:dyDescent="0.15">
      <c r="A6" s="320">
        <v>1</v>
      </c>
      <c r="B6" s="321" t="s">
        <v>153</v>
      </c>
      <c r="C6" s="322"/>
      <c r="D6" s="322" t="s">
        <v>332</v>
      </c>
      <c r="E6" s="321">
        <f t="shared" ref="E6:E46" si="0">SUM(F6:Q6)</f>
        <v>70</v>
      </c>
      <c r="F6" s="321"/>
      <c r="G6" s="321">
        <v>2</v>
      </c>
      <c r="H6" s="321">
        <v>4</v>
      </c>
      <c r="I6" s="321">
        <v>6</v>
      </c>
      <c r="J6" s="321">
        <v>8</v>
      </c>
      <c r="K6" s="321">
        <v>10</v>
      </c>
      <c r="L6" s="321">
        <v>10</v>
      </c>
      <c r="M6" s="321">
        <v>10</v>
      </c>
      <c r="N6" s="321">
        <v>10</v>
      </c>
      <c r="O6" s="321">
        <v>6</v>
      </c>
      <c r="P6" s="321">
        <v>4</v>
      </c>
      <c r="Q6" s="321"/>
      <c r="R6" s="323" t="s">
        <v>277</v>
      </c>
      <c r="S6" s="15"/>
    </row>
    <row r="7" spans="1:20" s="2" customFormat="1" ht="20.100000000000001" customHeight="1" x14ac:dyDescent="0.15">
      <c r="A7" s="307" t="s">
        <v>163</v>
      </c>
      <c r="B7" s="308" t="s">
        <v>159</v>
      </c>
      <c r="C7" s="309"/>
      <c r="D7" s="309" t="s">
        <v>332</v>
      </c>
      <c r="E7" s="308">
        <f t="shared" si="0"/>
        <v>18</v>
      </c>
      <c r="F7" s="308"/>
      <c r="G7" s="308"/>
      <c r="H7" s="308">
        <v>2</v>
      </c>
      <c r="I7" s="308">
        <v>2</v>
      </c>
      <c r="J7" s="308">
        <v>3</v>
      </c>
      <c r="K7" s="308">
        <v>2</v>
      </c>
      <c r="L7" s="308"/>
      <c r="M7" s="308"/>
      <c r="N7" s="308">
        <v>4</v>
      </c>
      <c r="O7" s="308">
        <v>4</v>
      </c>
      <c r="P7" s="308">
        <v>1</v>
      </c>
      <c r="Q7" s="308"/>
      <c r="R7" s="310"/>
      <c r="S7" s="15"/>
    </row>
    <row r="8" spans="1:20" s="2" customFormat="1" ht="20.100000000000001" customHeight="1" x14ac:dyDescent="0.15">
      <c r="A8" s="307"/>
      <c r="B8" s="308" t="s">
        <v>104</v>
      </c>
      <c r="C8" s="309" t="s">
        <v>140</v>
      </c>
      <c r="D8" s="309" t="s">
        <v>340</v>
      </c>
      <c r="E8" s="308">
        <f t="shared" si="0"/>
        <v>100</v>
      </c>
      <c r="F8" s="308"/>
      <c r="G8" s="308"/>
      <c r="H8" s="308">
        <v>10</v>
      </c>
      <c r="I8" s="308">
        <v>20</v>
      </c>
      <c r="J8" s="308">
        <v>20</v>
      </c>
      <c r="K8" s="308"/>
      <c r="L8" s="308"/>
      <c r="M8" s="308"/>
      <c r="N8" s="308">
        <v>20</v>
      </c>
      <c r="O8" s="308">
        <v>20</v>
      </c>
      <c r="P8" s="308">
        <v>10</v>
      </c>
      <c r="Q8" s="308"/>
      <c r="R8" s="311"/>
      <c r="S8" s="16"/>
    </row>
    <row r="9" spans="1:20" s="2" customFormat="1" ht="20.100000000000001" customHeight="1" x14ac:dyDescent="0.15">
      <c r="A9" s="307"/>
      <c r="B9" s="308" t="s">
        <v>283</v>
      </c>
      <c r="C9" s="309" t="s">
        <v>140</v>
      </c>
      <c r="D9" s="309" t="s">
        <v>340</v>
      </c>
      <c r="E9" s="308">
        <f t="shared" si="0"/>
        <v>40</v>
      </c>
      <c r="F9" s="308"/>
      <c r="G9" s="308"/>
      <c r="H9" s="308"/>
      <c r="I9" s="308"/>
      <c r="J9" s="308">
        <v>10</v>
      </c>
      <c r="K9" s="308">
        <v>10</v>
      </c>
      <c r="L9" s="308"/>
      <c r="M9" s="308"/>
      <c r="N9" s="308">
        <v>10</v>
      </c>
      <c r="O9" s="308">
        <v>10</v>
      </c>
      <c r="P9" s="308"/>
      <c r="Q9" s="308"/>
      <c r="R9" s="310"/>
      <c r="S9" s="15"/>
    </row>
    <row r="10" spans="1:20" s="2" customFormat="1" ht="20.100000000000001" customHeight="1" x14ac:dyDescent="0.15">
      <c r="A10" s="307"/>
      <c r="B10" s="308" t="s">
        <v>303</v>
      </c>
      <c r="C10" s="309" t="s">
        <v>140</v>
      </c>
      <c r="D10" s="309" t="s">
        <v>340</v>
      </c>
      <c r="E10" s="308">
        <f t="shared" si="0"/>
        <v>40</v>
      </c>
      <c r="F10" s="308"/>
      <c r="G10" s="308"/>
      <c r="H10" s="308">
        <v>10</v>
      </c>
      <c r="I10" s="308">
        <v>10</v>
      </c>
      <c r="J10" s="308"/>
      <c r="K10" s="308"/>
      <c r="L10" s="308"/>
      <c r="M10" s="308"/>
      <c r="N10" s="308">
        <v>10</v>
      </c>
      <c r="O10" s="308">
        <v>10</v>
      </c>
      <c r="P10" s="308"/>
      <c r="Q10" s="308"/>
      <c r="R10" s="310"/>
      <c r="S10" s="15"/>
    </row>
    <row r="11" spans="1:20" s="2" customFormat="1" ht="20.100000000000001" customHeight="1" x14ac:dyDescent="0.15">
      <c r="A11" s="307"/>
      <c r="B11" s="308" t="s">
        <v>509</v>
      </c>
      <c r="C11" s="309" t="s">
        <v>140</v>
      </c>
      <c r="D11" s="309" t="s">
        <v>340</v>
      </c>
      <c r="E11" s="308">
        <f t="shared" si="0"/>
        <v>40</v>
      </c>
      <c r="F11" s="308"/>
      <c r="G11" s="308"/>
      <c r="H11" s="308"/>
      <c r="I11" s="308"/>
      <c r="J11" s="308">
        <v>10</v>
      </c>
      <c r="K11" s="308">
        <v>10</v>
      </c>
      <c r="L11" s="308"/>
      <c r="M11" s="308"/>
      <c r="N11" s="308">
        <v>10</v>
      </c>
      <c r="O11" s="308">
        <v>10</v>
      </c>
      <c r="P11" s="308"/>
      <c r="Q11" s="308"/>
      <c r="R11" s="310" t="s">
        <v>544</v>
      </c>
      <c r="S11" s="15"/>
    </row>
    <row r="12" spans="1:20" s="2" customFormat="1" ht="20.100000000000001" customHeight="1" x14ac:dyDescent="0.15">
      <c r="A12" s="307"/>
      <c r="B12" s="308" t="s">
        <v>97</v>
      </c>
      <c r="C12" s="309" t="s">
        <v>105</v>
      </c>
      <c r="D12" s="309" t="s">
        <v>340</v>
      </c>
      <c r="E12" s="312">
        <f t="shared" si="0"/>
        <v>0.4</v>
      </c>
      <c r="F12" s="312"/>
      <c r="G12" s="312"/>
      <c r="H12" s="312"/>
      <c r="I12" s="312">
        <v>0.1</v>
      </c>
      <c r="J12" s="312">
        <v>0.1</v>
      </c>
      <c r="K12" s="312"/>
      <c r="L12" s="312"/>
      <c r="M12" s="312"/>
      <c r="N12" s="312">
        <v>0.1</v>
      </c>
      <c r="O12" s="312">
        <v>0.1</v>
      </c>
      <c r="P12" s="312"/>
      <c r="Q12" s="312"/>
      <c r="R12" s="310"/>
      <c r="S12" s="15"/>
    </row>
    <row r="13" spans="1:20" s="2" customFormat="1" ht="20.100000000000001" customHeight="1" x14ac:dyDescent="0.15">
      <c r="A13" s="313" t="s">
        <v>182</v>
      </c>
      <c r="B13" s="314" t="s">
        <v>141</v>
      </c>
      <c r="C13" s="315"/>
      <c r="D13" s="315" t="s">
        <v>332</v>
      </c>
      <c r="E13" s="314">
        <f t="shared" si="0"/>
        <v>22</v>
      </c>
      <c r="F13" s="314"/>
      <c r="G13" s="314"/>
      <c r="H13" s="314"/>
      <c r="I13" s="314">
        <v>2</v>
      </c>
      <c r="J13" s="314">
        <v>2</v>
      </c>
      <c r="K13" s="314">
        <v>4</v>
      </c>
      <c r="L13" s="314">
        <v>4</v>
      </c>
      <c r="M13" s="314">
        <v>4</v>
      </c>
      <c r="N13" s="314">
        <v>4</v>
      </c>
      <c r="O13" s="314">
        <v>2</v>
      </c>
      <c r="P13" s="314"/>
      <c r="Q13" s="314"/>
      <c r="R13" s="316"/>
      <c r="S13" s="15"/>
      <c r="T13" s="344"/>
    </row>
    <row r="14" spans="1:20" s="2" customFormat="1" ht="20.100000000000001" customHeight="1" x14ac:dyDescent="0.15">
      <c r="A14" s="313"/>
      <c r="B14" s="314" t="s">
        <v>102</v>
      </c>
      <c r="C14" s="315" t="s">
        <v>430</v>
      </c>
      <c r="D14" s="315" t="s">
        <v>529</v>
      </c>
      <c r="E14" s="314">
        <f t="shared" si="0"/>
        <v>20</v>
      </c>
      <c r="F14" s="314"/>
      <c r="G14" s="314"/>
      <c r="H14" s="314"/>
      <c r="I14" s="314">
        <v>2</v>
      </c>
      <c r="J14" s="314">
        <v>2</v>
      </c>
      <c r="K14" s="314">
        <v>4</v>
      </c>
      <c r="L14" s="314">
        <v>4</v>
      </c>
      <c r="M14" s="314">
        <v>4</v>
      </c>
      <c r="N14" s="314">
        <v>2</v>
      </c>
      <c r="O14" s="314">
        <v>2</v>
      </c>
      <c r="P14" s="314"/>
      <c r="Q14" s="314"/>
      <c r="R14" s="316"/>
      <c r="S14" s="15"/>
      <c r="T14" s="345"/>
    </row>
    <row r="15" spans="1:20" s="2" customFormat="1" ht="20.100000000000001" customHeight="1" x14ac:dyDescent="0.15">
      <c r="A15" s="313"/>
      <c r="B15" s="314" t="s">
        <v>438</v>
      </c>
      <c r="C15" s="315" t="s">
        <v>140</v>
      </c>
      <c r="D15" s="315" t="s">
        <v>325</v>
      </c>
      <c r="E15" s="314">
        <f t="shared" si="0"/>
        <v>5</v>
      </c>
      <c r="F15" s="314"/>
      <c r="G15" s="314"/>
      <c r="H15" s="314"/>
      <c r="I15" s="314">
        <v>1</v>
      </c>
      <c r="J15" s="314">
        <v>1</v>
      </c>
      <c r="K15" s="314">
        <v>1</v>
      </c>
      <c r="L15" s="314"/>
      <c r="M15" s="314"/>
      <c r="N15" s="314">
        <v>1</v>
      </c>
      <c r="O15" s="314">
        <v>1</v>
      </c>
      <c r="P15" s="314"/>
      <c r="Q15" s="314"/>
      <c r="R15" s="316"/>
      <c r="S15" s="15"/>
    </row>
    <row r="16" spans="1:20" s="2" customFormat="1" ht="20.100000000000001" customHeight="1" x14ac:dyDescent="0.15">
      <c r="A16" s="313"/>
      <c r="B16" s="314" t="s">
        <v>539</v>
      </c>
      <c r="C16" s="315" t="s">
        <v>140</v>
      </c>
      <c r="D16" s="315" t="s">
        <v>365</v>
      </c>
      <c r="E16" s="314">
        <f t="shared" si="0"/>
        <v>10</v>
      </c>
      <c r="F16" s="314"/>
      <c r="G16" s="314"/>
      <c r="H16" s="314"/>
      <c r="I16" s="314">
        <v>2</v>
      </c>
      <c r="J16" s="314">
        <v>2</v>
      </c>
      <c r="K16" s="314">
        <v>2</v>
      </c>
      <c r="L16" s="314"/>
      <c r="M16" s="314"/>
      <c r="N16" s="314">
        <v>2</v>
      </c>
      <c r="O16" s="314">
        <v>2</v>
      </c>
      <c r="P16" s="314"/>
      <c r="Q16" s="314"/>
      <c r="R16" s="316" t="s">
        <v>543</v>
      </c>
      <c r="S16" s="15"/>
    </row>
    <row r="17" spans="1:19" s="2" customFormat="1" ht="20.100000000000001" customHeight="1" x14ac:dyDescent="0.15">
      <c r="A17" s="313"/>
      <c r="B17" s="314" t="s">
        <v>173</v>
      </c>
      <c r="C17" s="315" t="s">
        <v>430</v>
      </c>
      <c r="D17" s="315" t="s">
        <v>361</v>
      </c>
      <c r="E17" s="314">
        <f t="shared" si="0"/>
        <v>6</v>
      </c>
      <c r="F17" s="314"/>
      <c r="G17" s="314"/>
      <c r="H17" s="314"/>
      <c r="I17" s="314"/>
      <c r="J17" s="314"/>
      <c r="K17" s="314">
        <v>1</v>
      </c>
      <c r="L17" s="314">
        <v>2</v>
      </c>
      <c r="M17" s="314">
        <v>2</v>
      </c>
      <c r="N17" s="314">
        <v>1</v>
      </c>
      <c r="O17" s="314"/>
      <c r="P17" s="314"/>
      <c r="Q17" s="314"/>
      <c r="R17" s="316"/>
      <c r="S17" s="15"/>
    </row>
    <row r="18" spans="1:19" s="2" customFormat="1" ht="20.100000000000001" customHeight="1" x14ac:dyDescent="0.15">
      <c r="A18" s="313"/>
      <c r="B18" s="314" t="s">
        <v>123</v>
      </c>
      <c r="C18" s="315" t="s">
        <v>428</v>
      </c>
      <c r="D18" s="315" t="s">
        <v>325</v>
      </c>
      <c r="E18" s="314">
        <f t="shared" si="0"/>
        <v>20</v>
      </c>
      <c r="F18" s="314"/>
      <c r="G18" s="314"/>
      <c r="H18" s="314"/>
      <c r="I18" s="314"/>
      <c r="J18" s="314"/>
      <c r="K18" s="314">
        <v>5</v>
      </c>
      <c r="L18" s="314">
        <v>5</v>
      </c>
      <c r="M18" s="314">
        <v>5</v>
      </c>
      <c r="N18" s="314">
        <v>5</v>
      </c>
      <c r="O18" s="314"/>
      <c r="P18" s="314"/>
      <c r="Q18" s="314"/>
      <c r="R18" s="316"/>
      <c r="S18" s="15"/>
    </row>
    <row r="19" spans="1:19" s="2" customFormat="1" ht="19.5" customHeight="1" x14ac:dyDescent="0.15">
      <c r="A19" s="317">
        <v>3</v>
      </c>
      <c r="B19" s="318" t="s">
        <v>397</v>
      </c>
      <c r="C19" s="319"/>
      <c r="D19" s="319" t="s">
        <v>332</v>
      </c>
      <c r="E19" s="318">
        <f t="shared" si="0"/>
        <v>30</v>
      </c>
      <c r="F19" s="318"/>
      <c r="G19" s="318"/>
      <c r="H19" s="318">
        <v>1</v>
      </c>
      <c r="I19" s="318">
        <v>2</v>
      </c>
      <c r="J19" s="318">
        <v>4</v>
      </c>
      <c r="K19" s="318">
        <v>5</v>
      </c>
      <c r="L19" s="318">
        <v>5</v>
      </c>
      <c r="M19" s="318">
        <v>5</v>
      </c>
      <c r="N19" s="318">
        <v>5</v>
      </c>
      <c r="O19" s="318">
        <v>2</v>
      </c>
      <c r="P19" s="318">
        <v>1</v>
      </c>
      <c r="Q19" s="318"/>
      <c r="R19" s="324" t="s">
        <v>492</v>
      </c>
      <c r="S19" s="15"/>
    </row>
    <row r="20" spans="1:19" s="2" customFormat="1" ht="20.100000000000001" customHeight="1" x14ac:dyDescent="0.15">
      <c r="A20" s="317" t="s">
        <v>409</v>
      </c>
      <c r="B20" s="318" t="s">
        <v>491</v>
      </c>
      <c r="C20" s="319" t="s">
        <v>96</v>
      </c>
      <c r="D20" s="319" t="s">
        <v>405</v>
      </c>
      <c r="E20" s="318">
        <f t="shared" si="0"/>
        <v>30</v>
      </c>
      <c r="F20" s="318"/>
      <c r="G20" s="318"/>
      <c r="H20" s="318"/>
      <c r="I20" s="318">
        <v>10</v>
      </c>
      <c r="J20" s="318"/>
      <c r="K20" s="318"/>
      <c r="L20" s="318"/>
      <c r="M20" s="318">
        <v>10</v>
      </c>
      <c r="N20" s="318"/>
      <c r="O20" s="318"/>
      <c r="P20" s="318">
        <v>10</v>
      </c>
      <c r="Q20" s="318"/>
      <c r="R20" s="453" t="s">
        <v>339</v>
      </c>
      <c r="S20" s="15"/>
    </row>
    <row r="21" spans="1:19" s="2" customFormat="1" ht="20.100000000000001" customHeight="1" x14ac:dyDescent="0.15">
      <c r="A21" s="317" t="s">
        <v>390</v>
      </c>
      <c r="B21" s="318" t="s">
        <v>259</v>
      </c>
      <c r="C21" s="319" t="s">
        <v>111</v>
      </c>
      <c r="D21" s="319" t="s">
        <v>325</v>
      </c>
      <c r="E21" s="318">
        <f t="shared" si="0"/>
        <v>30</v>
      </c>
      <c r="F21" s="318"/>
      <c r="G21" s="318"/>
      <c r="H21" s="318">
        <v>10</v>
      </c>
      <c r="I21" s="318"/>
      <c r="J21" s="318"/>
      <c r="K21" s="318"/>
      <c r="L21" s="318">
        <v>10</v>
      </c>
      <c r="M21" s="318"/>
      <c r="N21" s="318"/>
      <c r="O21" s="318">
        <v>10</v>
      </c>
      <c r="P21" s="318"/>
      <c r="Q21" s="318"/>
      <c r="R21" s="454"/>
      <c r="S21" s="15"/>
    </row>
    <row r="22" spans="1:19" s="2" customFormat="1" ht="20.100000000000001" customHeight="1" x14ac:dyDescent="0.15">
      <c r="A22" s="317" t="s">
        <v>388</v>
      </c>
      <c r="B22" s="318" t="s">
        <v>423</v>
      </c>
      <c r="C22" s="319" t="s">
        <v>106</v>
      </c>
      <c r="D22" s="319" t="s">
        <v>405</v>
      </c>
      <c r="E22" s="318">
        <f t="shared" si="0"/>
        <v>19</v>
      </c>
      <c r="F22" s="318"/>
      <c r="G22" s="318"/>
      <c r="H22" s="318"/>
      <c r="I22" s="318"/>
      <c r="J22" s="318">
        <v>19</v>
      </c>
      <c r="K22" s="318"/>
      <c r="L22" s="318"/>
      <c r="M22" s="318"/>
      <c r="N22" s="318"/>
      <c r="O22" s="318"/>
      <c r="P22" s="318"/>
      <c r="Q22" s="318"/>
      <c r="R22" s="454"/>
      <c r="S22" s="15"/>
    </row>
    <row r="23" spans="1:19" s="2" customFormat="1" ht="20.100000000000001" customHeight="1" x14ac:dyDescent="0.15">
      <c r="A23" s="317" t="s">
        <v>376</v>
      </c>
      <c r="B23" s="318" t="s">
        <v>249</v>
      </c>
      <c r="C23" s="319" t="s">
        <v>428</v>
      </c>
      <c r="D23" s="319" t="s">
        <v>365</v>
      </c>
      <c r="E23" s="318">
        <f t="shared" si="0"/>
        <v>20</v>
      </c>
      <c r="F23" s="318"/>
      <c r="G23" s="318"/>
      <c r="H23" s="318"/>
      <c r="I23" s="318"/>
      <c r="J23" s="318">
        <v>10</v>
      </c>
      <c r="K23" s="318"/>
      <c r="L23" s="318"/>
      <c r="M23" s="318">
        <v>10</v>
      </c>
      <c r="N23" s="318"/>
      <c r="O23" s="318"/>
      <c r="P23" s="318"/>
      <c r="Q23" s="318"/>
      <c r="R23" s="454"/>
      <c r="S23" s="15"/>
    </row>
    <row r="24" spans="1:19" s="2" customFormat="1" ht="20.100000000000001" customHeight="1" x14ac:dyDescent="0.15">
      <c r="A24" s="317" t="s">
        <v>396</v>
      </c>
      <c r="B24" s="318" t="s">
        <v>490</v>
      </c>
      <c r="C24" s="319" t="s">
        <v>110</v>
      </c>
      <c r="D24" s="319" t="s">
        <v>325</v>
      </c>
      <c r="E24" s="318">
        <f t="shared" si="0"/>
        <v>20</v>
      </c>
      <c r="F24" s="318"/>
      <c r="G24" s="318"/>
      <c r="H24" s="318"/>
      <c r="I24" s="318"/>
      <c r="J24" s="318">
        <v>10</v>
      </c>
      <c r="K24" s="318"/>
      <c r="L24" s="318"/>
      <c r="M24" s="318"/>
      <c r="N24" s="318">
        <v>10</v>
      </c>
      <c r="O24" s="318"/>
      <c r="P24" s="318"/>
      <c r="Q24" s="318"/>
      <c r="R24" s="454"/>
      <c r="S24" s="15"/>
    </row>
    <row r="25" spans="1:19" s="2" customFormat="1" ht="20.100000000000001" customHeight="1" x14ac:dyDescent="0.15">
      <c r="A25" s="317" t="s">
        <v>381</v>
      </c>
      <c r="B25" s="318" t="s">
        <v>134</v>
      </c>
      <c r="C25" s="319" t="s">
        <v>429</v>
      </c>
      <c r="D25" s="319" t="s">
        <v>365</v>
      </c>
      <c r="E25" s="318">
        <f t="shared" si="0"/>
        <v>2</v>
      </c>
      <c r="F25" s="318"/>
      <c r="G25" s="318"/>
      <c r="H25" s="318"/>
      <c r="I25" s="318"/>
      <c r="J25" s="318">
        <v>1</v>
      </c>
      <c r="K25" s="318"/>
      <c r="L25" s="318"/>
      <c r="M25" s="318"/>
      <c r="N25" s="318">
        <v>1</v>
      </c>
      <c r="O25" s="318"/>
      <c r="P25" s="318"/>
      <c r="Q25" s="318"/>
      <c r="R25" s="454"/>
      <c r="S25" s="15"/>
    </row>
    <row r="26" spans="1:19" s="2" customFormat="1" ht="20.100000000000001" customHeight="1" x14ac:dyDescent="0.15">
      <c r="A26" s="317" t="s">
        <v>371</v>
      </c>
      <c r="B26" s="318" t="s">
        <v>424</v>
      </c>
      <c r="C26" s="319" t="s">
        <v>106</v>
      </c>
      <c r="D26" s="319" t="s">
        <v>405</v>
      </c>
      <c r="E26" s="318">
        <f t="shared" si="0"/>
        <v>24</v>
      </c>
      <c r="F26" s="318"/>
      <c r="G26" s="318"/>
      <c r="H26" s="318"/>
      <c r="I26" s="318">
        <v>12</v>
      </c>
      <c r="J26" s="318"/>
      <c r="K26" s="318"/>
      <c r="L26" s="318"/>
      <c r="M26" s="318">
        <v>12</v>
      </c>
      <c r="N26" s="318"/>
      <c r="O26" s="318"/>
      <c r="P26" s="318"/>
      <c r="Q26" s="318"/>
      <c r="R26" s="454"/>
      <c r="S26" s="15"/>
    </row>
    <row r="27" spans="1:19" s="2" customFormat="1" ht="20.100000000000001" customHeight="1" x14ac:dyDescent="0.15">
      <c r="A27" s="317" t="s">
        <v>369</v>
      </c>
      <c r="B27" s="318" t="s">
        <v>137</v>
      </c>
      <c r="C27" s="319" t="s">
        <v>96</v>
      </c>
      <c r="D27" s="319" t="s">
        <v>325</v>
      </c>
      <c r="E27" s="318">
        <f t="shared" si="0"/>
        <v>20</v>
      </c>
      <c r="F27" s="318"/>
      <c r="G27" s="318"/>
      <c r="H27" s="318"/>
      <c r="I27" s="318"/>
      <c r="J27" s="318"/>
      <c r="K27" s="318">
        <v>10</v>
      </c>
      <c r="L27" s="318"/>
      <c r="M27" s="318">
        <v>10</v>
      </c>
      <c r="N27" s="318"/>
      <c r="O27" s="318"/>
      <c r="P27" s="318"/>
      <c r="Q27" s="318"/>
      <c r="R27" s="454"/>
      <c r="S27" s="15"/>
    </row>
    <row r="28" spans="1:19" s="2" customFormat="1" ht="20.100000000000001" customHeight="1" x14ac:dyDescent="0.15">
      <c r="A28" s="317" t="s">
        <v>394</v>
      </c>
      <c r="B28" s="318" t="s">
        <v>443</v>
      </c>
      <c r="C28" s="319" t="s">
        <v>96</v>
      </c>
      <c r="D28" s="319" t="s">
        <v>325</v>
      </c>
      <c r="E28" s="318">
        <f t="shared" si="0"/>
        <v>20</v>
      </c>
      <c r="F28" s="318"/>
      <c r="G28" s="318"/>
      <c r="H28" s="318"/>
      <c r="I28" s="318"/>
      <c r="J28" s="318"/>
      <c r="K28" s="318">
        <v>10</v>
      </c>
      <c r="L28" s="318">
        <v>10</v>
      </c>
      <c r="M28" s="318"/>
      <c r="N28" s="318"/>
      <c r="O28" s="318"/>
      <c r="P28" s="318"/>
      <c r="Q28" s="318"/>
      <c r="R28" s="454"/>
      <c r="S28" s="15"/>
    </row>
    <row r="29" spans="1:19" s="2" customFormat="1" ht="20.100000000000001" customHeight="1" x14ac:dyDescent="0.15">
      <c r="A29" s="317" t="s">
        <v>393</v>
      </c>
      <c r="B29" s="318" t="s">
        <v>444</v>
      </c>
      <c r="C29" s="319" t="s">
        <v>96</v>
      </c>
      <c r="D29" s="319" t="s">
        <v>405</v>
      </c>
      <c r="E29" s="318">
        <f t="shared" si="0"/>
        <v>30</v>
      </c>
      <c r="F29" s="318"/>
      <c r="G29" s="318"/>
      <c r="H29" s="318"/>
      <c r="I29" s="318"/>
      <c r="J29" s="318"/>
      <c r="K29" s="318">
        <v>10</v>
      </c>
      <c r="L29" s="318">
        <v>10</v>
      </c>
      <c r="M29" s="318"/>
      <c r="N29" s="318">
        <v>10</v>
      </c>
      <c r="O29" s="318"/>
      <c r="P29" s="318"/>
      <c r="Q29" s="318"/>
      <c r="R29" s="454"/>
      <c r="S29" s="15"/>
    </row>
    <row r="30" spans="1:19" s="2" customFormat="1" ht="20.100000000000001" customHeight="1" x14ac:dyDescent="0.15">
      <c r="A30" s="317" t="s">
        <v>370</v>
      </c>
      <c r="B30" s="318" t="s">
        <v>155</v>
      </c>
      <c r="C30" s="319" t="s">
        <v>96</v>
      </c>
      <c r="D30" s="319" t="s">
        <v>325</v>
      </c>
      <c r="E30" s="318">
        <f t="shared" si="0"/>
        <v>10</v>
      </c>
      <c r="F30" s="318"/>
      <c r="G30" s="318"/>
      <c r="H30" s="318"/>
      <c r="I30" s="318"/>
      <c r="J30" s="318"/>
      <c r="K30" s="318"/>
      <c r="L30" s="318"/>
      <c r="M30" s="318">
        <v>10</v>
      </c>
      <c r="N30" s="318"/>
      <c r="O30" s="318"/>
      <c r="P30" s="318"/>
      <c r="Q30" s="318"/>
      <c r="R30" s="454"/>
      <c r="S30" s="15"/>
    </row>
    <row r="31" spans="1:19" s="2" customFormat="1" ht="20.100000000000001" customHeight="1" x14ac:dyDescent="0.15">
      <c r="A31" s="317" t="s">
        <v>392</v>
      </c>
      <c r="B31" s="318" t="s">
        <v>439</v>
      </c>
      <c r="C31" s="319" t="s">
        <v>110</v>
      </c>
      <c r="D31" s="319" t="s">
        <v>325</v>
      </c>
      <c r="E31" s="318">
        <f t="shared" si="0"/>
        <v>30</v>
      </c>
      <c r="F31" s="318"/>
      <c r="G31" s="318"/>
      <c r="H31" s="318"/>
      <c r="I31" s="318"/>
      <c r="J31" s="318"/>
      <c r="K31" s="318"/>
      <c r="L31" s="318">
        <v>15</v>
      </c>
      <c r="M31" s="318"/>
      <c r="N31" s="318">
        <v>15</v>
      </c>
      <c r="O31" s="318"/>
      <c r="P31" s="318"/>
      <c r="Q31" s="318"/>
      <c r="R31" s="454"/>
      <c r="S31" s="15"/>
    </row>
    <row r="32" spans="1:19" s="2" customFormat="1" ht="20.100000000000001" customHeight="1" x14ac:dyDescent="0.15">
      <c r="A32" s="317" t="s">
        <v>384</v>
      </c>
      <c r="B32" s="318" t="s">
        <v>95</v>
      </c>
      <c r="C32" s="319" t="s">
        <v>96</v>
      </c>
      <c r="D32" s="319" t="s">
        <v>405</v>
      </c>
      <c r="E32" s="318">
        <f t="shared" si="0"/>
        <v>10</v>
      </c>
      <c r="F32" s="318"/>
      <c r="G32" s="318"/>
      <c r="H32" s="318"/>
      <c r="I32" s="318"/>
      <c r="J32" s="318"/>
      <c r="K32" s="318">
        <v>10</v>
      </c>
      <c r="L32" s="318"/>
      <c r="M32" s="318"/>
      <c r="N32" s="318"/>
      <c r="O32" s="318"/>
      <c r="P32" s="318"/>
      <c r="Q32" s="318"/>
      <c r="R32" s="454"/>
      <c r="S32" s="15"/>
    </row>
    <row r="33" spans="1:19" s="2" customFormat="1" ht="20.100000000000001" customHeight="1" x14ac:dyDescent="0.15">
      <c r="A33" s="317" t="s">
        <v>379</v>
      </c>
      <c r="B33" s="318" t="s">
        <v>448</v>
      </c>
      <c r="C33" s="319" t="s">
        <v>428</v>
      </c>
      <c r="D33" s="319" t="s">
        <v>325</v>
      </c>
      <c r="E33" s="318">
        <f t="shared" si="0"/>
        <v>15</v>
      </c>
      <c r="F33" s="318"/>
      <c r="G33" s="318"/>
      <c r="H33" s="318"/>
      <c r="I33" s="318"/>
      <c r="J33" s="318"/>
      <c r="K33" s="318">
        <v>5</v>
      </c>
      <c r="L33" s="318">
        <v>5</v>
      </c>
      <c r="M33" s="318"/>
      <c r="N33" s="318">
        <v>5</v>
      </c>
      <c r="O33" s="318"/>
      <c r="P33" s="318"/>
      <c r="Q33" s="318"/>
      <c r="R33" s="455"/>
      <c r="S33" s="15"/>
    </row>
    <row r="34" spans="1:19" s="2" customFormat="1" ht="20.100000000000001" customHeight="1" x14ac:dyDescent="0.15">
      <c r="A34" s="317" t="s">
        <v>437</v>
      </c>
      <c r="B34" s="318" t="s">
        <v>93</v>
      </c>
      <c r="C34" s="319" t="s">
        <v>111</v>
      </c>
      <c r="D34" s="319" t="s">
        <v>325</v>
      </c>
      <c r="E34" s="318">
        <f t="shared" si="0"/>
        <v>10</v>
      </c>
      <c r="F34" s="318"/>
      <c r="G34" s="318"/>
      <c r="H34" s="318"/>
      <c r="I34" s="318">
        <v>5</v>
      </c>
      <c r="J34" s="318"/>
      <c r="K34" s="318"/>
      <c r="L34" s="318"/>
      <c r="M34" s="318"/>
      <c r="N34" s="318">
        <v>5</v>
      </c>
      <c r="O34" s="318"/>
      <c r="P34" s="318"/>
      <c r="Q34" s="318"/>
      <c r="R34" s="453" t="s">
        <v>338</v>
      </c>
      <c r="S34" s="15"/>
    </row>
    <row r="35" spans="1:19" s="2" customFormat="1" ht="20.100000000000001" customHeight="1" x14ac:dyDescent="0.15">
      <c r="A35" s="317" t="s">
        <v>536</v>
      </c>
      <c r="B35" s="318" t="s">
        <v>347</v>
      </c>
      <c r="C35" s="319" t="s">
        <v>106</v>
      </c>
      <c r="D35" s="319" t="s">
        <v>405</v>
      </c>
      <c r="E35" s="318">
        <f t="shared" si="0"/>
        <v>20</v>
      </c>
      <c r="F35" s="318"/>
      <c r="G35" s="318"/>
      <c r="H35" s="318"/>
      <c r="I35" s="318"/>
      <c r="J35" s="318"/>
      <c r="K35" s="318"/>
      <c r="L35" s="318">
        <v>10</v>
      </c>
      <c r="M35" s="318"/>
      <c r="N35" s="318"/>
      <c r="O35" s="318">
        <v>10</v>
      </c>
      <c r="P35" s="318"/>
      <c r="Q35" s="318"/>
      <c r="R35" s="454"/>
      <c r="S35" s="15"/>
    </row>
    <row r="36" spans="1:19" s="2" customFormat="1" ht="20.100000000000001" customHeight="1" x14ac:dyDescent="0.15">
      <c r="A36" s="317" t="s">
        <v>425</v>
      </c>
      <c r="B36" s="318" t="s">
        <v>149</v>
      </c>
      <c r="C36" s="319" t="s">
        <v>96</v>
      </c>
      <c r="D36" s="319" t="s">
        <v>325</v>
      </c>
      <c r="E36" s="318">
        <f t="shared" si="0"/>
        <v>20</v>
      </c>
      <c r="F36" s="318"/>
      <c r="G36" s="318"/>
      <c r="H36" s="318"/>
      <c r="I36" s="318"/>
      <c r="J36" s="318"/>
      <c r="K36" s="318">
        <v>10</v>
      </c>
      <c r="L36" s="318"/>
      <c r="M36" s="318">
        <v>10</v>
      </c>
      <c r="N36" s="318"/>
      <c r="O36" s="318"/>
      <c r="P36" s="318"/>
      <c r="Q36" s="318"/>
      <c r="R36" s="455"/>
      <c r="S36" s="15"/>
    </row>
    <row r="37" spans="1:19" s="2" customFormat="1" ht="20.100000000000001" customHeight="1" x14ac:dyDescent="0.15">
      <c r="A37" s="317" t="s">
        <v>401</v>
      </c>
      <c r="B37" s="318" t="s">
        <v>426</v>
      </c>
      <c r="C37" s="319" t="s">
        <v>122</v>
      </c>
      <c r="D37" s="319" t="s">
        <v>325</v>
      </c>
      <c r="E37" s="318">
        <f t="shared" si="0"/>
        <v>10</v>
      </c>
      <c r="F37" s="318"/>
      <c r="G37" s="318"/>
      <c r="H37" s="318"/>
      <c r="I37" s="318">
        <v>5</v>
      </c>
      <c r="J37" s="318"/>
      <c r="K37" s="318"/>
      <c r="L37" s="318"/>
      <c r="M37" s="318"/>
      <c r="N37" s="318">
        <v>5</v>
      </c>
      <c r="O37" s="318"/>
      <c r="P37" s="318"/>
      <c r="Q37" s="318"/>
      <c r="R37" s="453" t="s">
        <v>399</v>
      </c>
      <c r="S37" s="15"/>
    </row>
    <row r="38" spans="1:19" s="2" customFormat="1" ht="20.100000000000001" customHeight="1" x14ac:dyDescent="0.15">
      <c r="A38" s="317" t="s">
        <v>431</v>
      </c>
      <c r="B38" s="318" t="s">
        <v>411</v>
      </c>
      <c r="C38" s="319" t="s">
        <v>115</v>
      </c>
      <c r="D38" s="319" t="s">
        <v>405</v>
      </c>
      <c r="E38" s="318">
        <f t="shared" si="0"/>
        <v>20</v>
      </c>
      <c r="F38" s="318"/>
      <c r="G38" s="318"/>
      <c r="H38" s="318"/>
      <c r="I38" s="318"/>
      <c r="J38" s="318">
        <v>10</v>
      </c>
      <c r="K38" s="318"/>
      <c r="L38" s="318"/>
      <c r="M38" s="318"/>
      <c r="N38" s="318"/>
      <c r="O38" s="318">
        <v>10</v>
      </c>
      <c r="P38" s="318"/>
      <c r="Q38" s="318"/>
      <c r="R38" s="454"/>
      <c r="S38" s="15"/>
    </row>
    <row r="39" spans="1:19" s="2" customFormat="1" ht="20.100000000000001" customHeight="1" x14ac:dyDescent="0.15">
      <c r="A39" s="317" t="s">
        <v>435</v>
      </c>
      <c r="B39" s="318" t="s">
        <v>107</v>
      </c>
      <c r="C39" s="319" t="s">
        <v>111</v>
      </c>
      <c r="D39" s="319" t="s">
        <v>325</v>
      </c>
      <c r="E39" s="318">
        <f t="shared" si="0"/>
        <v>8</v>
      </c>
      <c r="F39" s="318"/>
      <c r="G39" s="318"/>
      <c r="H39" s="318"/>
      <c r="I39" s="318"/>
      <c r="J39" s="318">
        <v>4</v>
      </c>
      <c r="K39" s="318"/>
      <c r="L39" s="318"/>
      <c r="M39" s="318"/>
      <c r="N39" s="318"/>
      <c r="O39" s="318">
        <v>4</v>
      </c>
      <c r="P39" s="318"/>
      <c r="Q39" s="318"/>
      <c r="R39" s="455"/>
      <c r="S39" s="15"/>
    </row>
    <row r="40" spans="1:19" s="2" customFormat="1" ht="20.100000000000001" customHeight="1" x14ac:dyDescent="0.15">
      <c r="A40" s="317" t="s">
        <v>440</v>
      </c>
      <c r="B40" s="318" t="s">
        <v>94</v>
      </c>
      <c r="C40" s="319" t="s">
        <v>434</v>
      </c>
      <c r="D40" s="319" t="s">
        <v>365</v>
      </c>
      <c r="E40" s="318">
        <f t="shared" si="0"/>
        <v>4</v>
      </c>
      <c r="F40" s="318"/>
      <c r="G40" s="318"/>
      <c r="H40" s="318"/>
      <c r="I40" s="318"/>
      <c r="J40" s="318"/>
      <c r="K40" s="318">
        <v>1</v>
      </c>
      <c r="L40" s="318">
        <v>1</v>
      </c>
      <c r="M40" s="318">
        <v>1</v>
      </c>
      <c r="N40" s="318">
        <v>1</v>
      </c>
      <c r="O40" s="318"/>
      <c r="P40" s="318"/>
      <c r="Q40" s="318"/>
      <c r="R40" s="456" t="s">
        <v>135</v>
      </c>
      <c r="S40" s="15"/>
    </row>
    <row r="41" spans="1:19" s="2" customFormat="1" ht="20.100000000000001" customHeight="1" x14ac:dyDescent="0.15">
      <c r="A41" s="317" t="s">
        <v>441</v>
      </c>
      <c r="B41" s="318" t="s">
        <v>436</v>
      </c>
      <c r="C41" s="319" t="s">
        <v>428</v>
      </c>
      <c r="D41" s="319" t="s">
        <v>325</v>
      </c>
      <c r="E41" s="318">
        <f t="shared" si="0"/>
        <v>4</v>
      </c>
      <c r="F41" s="318"/>
      <c r="G41" s="318"/>
      <c r="H41" s="318"/>
      <c r="I41" s="318"/>
      <c r="J41" s="318"/>
      <c r="K41" s="318">
        <v>1</v>
      </c>
      <c r="L41" s="318">
        <v>1</v>
      </c>
      <c r="M41" s="318">
        <v>1</v>
      </c>
      <c r="N41" s="318">
        <v>1</v>
      </c>
      <c r="O41" s="318"/>
      <c r="P41" s="318"/>
      <c r="Q41" s="318"/>
      <c r="R41" s="456"/>
      <c r="S41" s="15"/>
    </row>
    <row r="42" spans="1:19" s="2" customFormat="1" ht="20.100000000000001" customHeight="1" x14ac:dyDescent="0.15">
      <c r="A42" s="317" t="s">
        <v>427</v>
      </c>
      <c r="B42" s="318" t="s">
        <v>116</v>
      </c>
      <c r="C42" s="319" t="s">
        <v>111</v>
      </c>
      <c r="D42" s="319" t="s">
        <v>325</v>
      </c>
      <c r="E42" s="318">
        <f t="shared" si="0"/>
        <v>74</v>
      </c>
      <c r="F42" s="318"/>
      <c r="G42" s="318"/>
      <c r="H42" s="318"/>
      <c r="I42" s="318">
        <v>8</v>
      </c>
      <c r="J42" s="318">
        <v>8</v>
      </c>
      <c r="K42" s="318">
        <v>14</v>
      </c>
      <c r="L42" s="318">
        <v>14</v>
      </c>
      <c r="M42" s="318">
        <v>14</v>
      </c>
      <c r="N42" s="318">
        <v>8</v>
      </c>
      <c r="O42" s="318">
        <v>8</v>
      </c>
      <c r="P42" s="318"/>
      <c r="Q42" s="318"/>
      <c r="R42" s="456"/>
      <c r="S42" s="15"/>
    </row>
    <row r="43" spans="1:19" s="2" customFormat="1" ht="20.100000000000001" customHeight="1" x14ac:dyDescent="0.15">
      <c r="A43" s="302">
        <v>4</v>
      </c>
      <c r="B43" s="306" t="s">
        <v>446</v>
      </c>
      <c r="C43" s="304" t="s">
        <v>330</v>
      </c>
      <c r="D43" s="304" t="s">
        <v>332</v>
      </c>
      <c r="E43" s="303">
        <f t="shared" si="0"/>
        <v>4</v>
      </c>
      <c r="F43" s="303"/>
      <c r="G43" s="303"/>
      <c r="H43" s="303"/>
      <c r="I43" s="303">
        <v>1</v>
      </c>
      <c r="J43" s="303">
        <v>1</v>
      </c>
      <c r="K43" s="303"/>
      <c r="L43" s="303"/>
      <c r="M43" s="303"/>
      <c r="N43" s="303">
        <v>1</v>
      </c>
      <c r="O43" s="303">
        <v>1</v>
      </c>
      <c r="P43" s="303"/>
      <c r="Q43" s="303"/>
      <c r="R43" s="305"/>
      <c r="S43" s="15"/>
    </row>
    <row r="44" spans="1:19" s="2" customFormat="1" ht="20.100000000000001" customHeight="1" x14ac:dyDescent="0.15">
      <c r="A44" s="302"/>
      <c r="B44" s="306" t="s">
        <v>310</v>
      </c>
      <c r="C44" s="304" t="s">
        <v>445</v>
      </c>
      <c r="D44" s="304" t="s">
        <v>331</v>
      </c>
      <c r="E44" s="303">
        <f t="shared" si="0"/>
        <v>108</v>
      </c>
      <c r="F44" s="303"/>
      <c r="G44" s="303"/>
      <c r="H44" s="303"/>
      <c r="I44" s="303">
        <v>27</v>
      </c>
      <c r="J44" s="303">
        <v>27</v>
      </c>
      <c r="K44" s="303"/>
      <c r="L44" s="303"/>
      <c r="M44" s="303"/>
      <c r="N44" s="303">
        <v>27</v>
      </c>
      <c r="O44" s="303">
        <v>27</v>
      </c>
      <c r="P44" s="303"/>
      <c r="Q44" s="303"/>
      <c r="R44" s="305" t="s">
        <v>498</v>
      </c>
      <c r="S44" s="15"/>
    </row>
    <row r="45" spans="1:19" s="2" customFormat="1" ht="20.100000000000001" customHeight="1" x14ac:dyDescent="0.15">
      <c r="A45" s="304">
        <v>5</v>
      </c>
      <c r="B45" s="306" t="s">
        <v>139</v>
      </c>
      <c r="C45" s="304" t="s">
        <v>519</v>
      </c>
      <c r="D45" s="304" t="s">
        <v>332</v>
      </c>
      <c r="E45" s="303">
        <f t="shared" si="0"/>
        <v>9</v>
      </c>
      <c r="F45" s="303"/>
      <c r="G45" s="303"/>
      <c r="H45" s="303"/>
      <c r="I45" s="303">
        <f t="shared" ref="I45:O45" si="1">I46+I48</f>
        <v>2</v>
      </c>
      <c r="J45" s="303">
        <f t="shared" si="1"/>
        <v>1</v>
      </c>
      <c r="K45" s="303">
        <f t="shared" si="1"/>
        <v>1</v>
      </c>
      <c r="L45" s="303">
        <f t="shared" si="1"/>
        <v>1</v>
      </c>
      <c r="M45" s="303">
        <f t="shared" si="1"/>
        <v>1</v>
      </c>
      <c r="N45" s="303">
        <f t="shared" si="1"/>
        <v>1</v>
      </c>
      <c r="O45" s="303">
        <f t="shared" si="1"/>
        <v>2</v>
      </c>
      <c r="P45" s="303"/>
      <c r="Q45" s="303"/>
      <c r="R45" s="305"/>
      <c r="S45" s="15"/>
    </row>
    <row r="46" spans="1:19" s="2" customFormat="1" ht="20.100000000000001" customHeight="1" x14ac:dyDescent="0.15">
      <c r="A46" s="329" t="s">
        <v>409</v>
      </c>
      <c r="B46" s="303" t="s">
        <v>139</v>
      </c>
      <c r="C46" s="304" t="s">
        <v>447</v>
      </c>
      <c r="D46" s="304" t="s">
        <v>332</v>
      </c>
      <c r="E46" s="303">
        <f t="shared" si="0"/>
        <v>5</v>
      </c>
      <c r="F46" s="303"/>
      <c r="G46" s="303"/>
      <c r="H46" s="303"/>
      <c r="I46" s="303">
        <v>1</v>
      </c>
      <c r="J46" s="303"/>
      <c r="K46" s="303">
        <v>1</v>
      </c>
      <c r="L46" s="303">
        <v>1</v>
      </c>
      <c r="M46" s="303">
        <v>1</v>
      </c>
      <c r="N46" s="303"/>
      <c r="O46" s="303">
        <v>1</v>
      </c>
      <c r="P46" s="303"/>
      <c r="Q46" s="303"/>
      <c r="R46" s="305"/>
      <c r="S46" s="15"/>
    </row>
    <row r="47" spans="1:19" s="2" customFormat="1" ht="20.100000000000001" customHeight="1" x14ac:dyDescent="0.15">
      <c r="A47" s="302"/>
      <c r="B47" s="303" t="s">
        <v>493</v>
      </c>
      <c r="C47" s="304" t="s">
        <v>495</v>
      </c>
      <c r="D47" s="304" t="s">
        <v>451</v>
      </c>
      <c r="E47" s="303"/>
      <c r="F47" s="303"/>
      <c r="G47" s="303"/>
      <c r="H47" s="303"/>
      <c r="I47" s="303" t="s">
        <v>534</v>
      </c>
      <c r="J47" s="303"/>
      <c r="K47" s="303" t="s">
        <v>535</v>
      </c>
      <c r="L47" s="303" t="s">
        <v>262</v>
      </c>
      <c r="M47" s="303" t="s">
        <v>262</v>
      </c>
      <c r="N47" s="303"/>
      <c r="O47" s="303" t="s">
        <v>534</v>
      </c>
      <c r="P47" s="303"/>
      <c r="Q47" s="303"/>
      <c r="R47" s="305" t="s">
        <v>496</v>
      </c>
      <c r="S47" s="15"/>
    </row>
    <row r="48" spans="1:19" s="2" customFormat="1" ht="20.100000000000001" customHeight="1" x14ac:dyDescent="0.15">
      <c r="A48" s="304" t="s">
        <v>390</v>
      </c>
      <c r="B48" s="303" t="s">
        <v>139</v>
      </c>
      <c r="C48" s="304" t="s">
        <v>433</v>
      </c>
      <c r="D48" s="304" t="s">
        <v>332</v>
      </c>
      <c r="E48" s="303">
        <f>SUM(F48:Q48)</f>
        <v>4</v>
      </c>
      <c r="F48" s="303"/>
      <c r="G48" s="303"/>
      <c r="H48" s="303"/>
      <c r="I48" s="303">
        <v>1</v>
      </c>
      <c r="J48" s="303">
        <v>1</v>
      </c>
      <c r="K48" s="303"/>
      <c r="L48" s="303"/>
      <c r="M48" s="303"/>
      <c r="N48" s="303">
        <v>1</v>
      </c>
      <c r="O48" s="303">
        <v>1</v>
      </c>
      <c r="P48" s="303"/>
      <c r="Q48" s="303"/>
      <c r="R48" s="305"/>
      <c r="S48" s="15"/>
    </row>
    <row r="49" spans="1:19" s="2" customFormat="1" ht="20.100000000000001" customHeight="1" x14ac:dyDescent="0.15">
      <c r="A49" s="302"/>
      <c r="B49" s="303" t="s">
        <v>494</v>
      </c>
      <c r="C49" s="304" t="s">
        <v>495</v>
      </c>
      <c r="D49" s="304" t="s">
        <v>451</v>
      </c>
      <c r="E49" s="303"/>
      <c r="F49" s="303"/>
      <c r="G49" s="303"/>
      <c r="H49" s="303"/>
      <c r="I49" s="303" t="s">
        <v>534</v>
      </c>
      <c r="J49" s="303" t="s">
        <v>523</v>
      </c>
      <c r="K49" s="303"/>
      <c r="L49" s="303"/>
      <c r="M49" s="303"/>
      <c r="N49" s="303" t="s">
        <v>523</v>
      </c>
      <c r="O49" s="303" t="s">
        <v>534</v>
      </c>
      <c r="P49" s="303"/>
      <c r="Q49" s="303"/>
      <c r="R49" s="305" t="s">
        <v>496</v>
      </c>
      <c r="S49" s="15"/>
    </row>
    <row r="50" spans="1:19" s="2" customFormat="1" ht="20.100000000000001" customHeight="1" x14ac:dyDescent="0.15">
      <c r="A50" s="302">
        <v>6</v>
      </c>
      <c r="B50" s="303" t="s">
        <v>374</v>
      </c>
      <c r="C50" s="304"/>
      <c r="D50" s="304" t="s">
        <v>332</v>
      </c>
      <c r="E50" s="303">
        <f t="shared" ref="E50:E67" si="2">SUM(F50:Q50)</f>
        <v>6</v>
      </c>
      <c r="F50" s="303"/>
      <c r="G50" s="303"/>
      <c r="H50" s="303"/>
      <c r="I50" s="303">
        <v>1</v>
      </c>
      <c r="J50" s="303">
        <v>1</v>
      </c>
      <c r="K50" s="303">
        <v>1</v>
      </c>
      <c r="L50" s="303"/>
      <c r="M50" s="303">
        <v>1</v>
      </c>
      <c r="N50" s="303">
        <v>1</v>
      </c>
      <c r="O50" s="303">
        <v>1</v>
      </c>
      <c r="P50" s="303"/>
      <c r="Q50" s="303"/>
      <c r="R50" s="305" t="s">
        <v>308</v>
      </c>
      <c r="S50" s="15"/>
    </row>
    <row r="51" spans="1:19" s="2" customFormat="1" ht="20.100000000000001" customHeight="1" x14ac:dyDescent="0.15">
      <c r="A51" s="302">
        <v>7</v>
      </c>
      <c r="B51" s="303" t="s">
        <v>161</v>
      </c>
      <c r="C51" s="304"/>
      <c r="D51" s="304" t="s">
        <v>332</v>
      </c>
      <c r="E51" s="303">
        <f t="shared" si="2"/>
        <v>4</v>
      </c>
      <c r="F51" s="303"/>
      <c r="G51" s="303"/>
      <c r="H51" s="303"/>
      <c r="I51" s="303">
        <v>1</v>
      </c>
      <c r="J51" s="303">
        <v>1</v>
      </c>
      <c r="K51" s="303"/>
      <c r="L51" s="303"/>
      <c r="M51" s="303"/>
      <c r="N51" s="303">
        <v>1</v>
      </c>
      <c r="O51" s="303">
        <v>1</v>
      </c>
      <c r="P51" s="303"/>
      <c r="Q51" s="303"/>
      <c r="R51" s="305"/>
      <c r="S51" s="15"/>
    </row>
    <row r="52" spans="1:19" s="2" customFormat="1" ht="20.100000000000001" customHeight="1" x14ac:dyDescent="0.15">
      <c r="A52" s="302">
        <v>8</v>
      </c>
      <c r="B52" s="303" t="s">
        <v>352</v>
      </c>
      <c r="C52" s="304"/>
      <c r="D52" s="304" t="s">
        <v>332</v>
      </c>
      <c r="E52" s="303">
        <f t="shared" si="2"/>
        <v>7</v>
      </c>
      <c r="F52" s="303"/>
      <c r="G52" s="303"/>
      <c r="H52" s="303"/>
      <c r="I52" s="303">
        <v>1</v>
      </c>
      <c r="J52" s="303">
        <v>1</v>
      </c>
      <c r="K52" s="303">
        <v>1</v>
      </c>
      <c r="L52" s="303">
        <v>1</v>
      </c>
      <c r="M52" s="303">
        <v>1</v>
      </c>
      <c r="N52" s="303">
        <v>1</v>
      </c>
      <c r="O52" s="303">
        <v>1</v>
      </c>
      <c r="P52" s="303"/>
      <c r="Q52" s="303"/>
      <c r="R52" s="305" t="s">
        <v>127</v>
      </c>
      <c r="S52" s="15"/>
    </row>
    <row r="53" spans="1:19" s="2" customFormat="1" ht="20.100000000000001" customHeight="1" x14ac:dyDescent="0.15">
      <c r="A53" s="302">
        <v>9</v>
      </c>
      <c r="B53" s="303" t="s">
        <v>147</v>
      </c>
      <c r="C53" s="304"/>
      <c r="D53" s="304" t="s">
        <v>332</v>
      </c>
      <c r="E53" s="303">
        <f t="shared" si="2"/>
        <v>4</v>
      </c>
      <c r="F53" s="303"/>
      <c r="G53" s="303"/>
      <c r="H53" s="303"/>
      <c r="I53" s="303">
        <v>1</v>
      </c>
      <c r="J53" s="303">
        <v>1</v>
      </c>
      <c r="K53" s="303"/>
      <c r="L53" s="303"/>
      <c r="M53" s="303"/>
      <c r="N53" s="303">
        <v>1</v>
      </c>
      <c r="O53" s="303">
        <v>1</v>
      </c>
      <c r="P53" s="303"/>
      <c r="Q53" s="303"/>
      <c r="R53" s="305"/>
      <c r="S53" s="15"/>
    </row>
    <row r="54" spans="1:19" s="2" customFormat="1" ht="20.100000000000001" customHeight="1" x14ac:dyDescent="0.15">
      <c r="A54" s="302"/>
      <c r="B54" s="303" t="s">
        <v>402</v>
      </c>
      <c r="C54" s="304"/>
      <c r="D54" s="304" t="s">
        <v>335</v>
      </c>
      <c r="E54" s="303">
        <f t="shared" si="2"/>
        <v>240</v>
      </c>
      <c r="F54" s="303"/>
      <c r="G54" s="303"/>
      <c r="H54" s="303"/>
      <c r="I54" s="303">
        <v>60</v>
      </c>
      <c r="J54" s="303">
        <v>60</v>
      </c>
      <c r="K54" s="303"/>
      <c r="L54" s="303"/>
      <c r="M54" s="303"/>
      <c r="N54" s="303">
        <v>60</v>
      </c>
      <c r="O54" s="303">
        <v>60</v>
      </c>
      <c r="P54" s="303"/>
      <c r="Q54" s="303"/>
      <c r="R54" s="305"/>
      <c r="S54" s="15"/>
    </row>
    <row r="55" spans="1:19" s="2" customFormat="1" ht="20.100000000000001" customHeight="1" x14ac:dyDescent="0.15">
      <c r="A55" s="302">
        <v>10</v>
      </c>
      <c r="B55" s="303" t="s">
        <v>86</v>
      </c>
      <c r="C55" s="304"/>
      <c r="D55" s="304" t="s">
        <v>332</v>
      </c>
      <c r="E55" s="303">
        <f t="shared" si="2"/>
        <v>21</v>
      </c>
      <c r="F55" s="303"/>
      <c r="G55" s="303"/>
      <c r="H55" s="303">
        <v>1</v>
      </c>
      <c r="I55" s="303">
        <v>2</v>
      </c>
      <c r="J55" s="303">
        <v>3</v>
      </c>
      <c r="K55" s="303">
        <v>3</v>
      </c>
      <c r="L55" s="303">
        <v>3</v>
      </c>
      <c r="M55" s="303">
        <v>3</v>
      </c>
      <c r="N55" s="303">
        <v>3</v>
      </c>
      <c r="O55" s="303">
        <v>2</v>
      </c>
      <c r="P55" s="303">
        <v>1</v>
      </c>
      <c r="Q55" s="303"/>
      <c r="R55" s="305"/>
      <c r="S55" s="15"/>
    </row>
    <row r="56" spans="1:19" s="2" customFormat="1" ht="20.100000000000001" customHeight="1" x14ac:dyDescent="0.15">
      <c r="A56" s="302"/>
      <c r="B56" s="303" t="s">
        <v>402</v>
      </c>
      <c r="C56" s="304"/>
      <c r="D56" s="304" t="s">
        <v>335</v>
      </c>
      <c r="E56" s="303">
        <f t="shared" si="2"/>
        <v>63</v>
      </c>
      <c r="F56" s="303"/>
      <c r="G56" s="303"/>
      <c r="H56" s="303">
        <v>3</v>
      </c>
      <c r="I56" s="303">
        <v>6</v>
      </c>
      <c r="J56" s="303">
        <v>9</v>
      </c>
      <c r="K56" s="303">
        <v>9</v>
      </c>
      <c r="L56" s="303">
        <v>9</v>
      </c>
      <c r="M56" s="303">
        <v>9</v>
      </c>
      <c r="N56" s="303">
        <v>9</v>
      </c>
      <c r="O56" s="303">
        <v>6</v>
      </c>
      <c r="P56" s="303">
        <v>3</v>
      </c>
      <c r="Q56" s="303"/>
      <c r="R56" s="305" t="s">
        <v>165</v>
      </c>
      <c r="S56" s="15"/>
    </row>
    <row r="57" spans="1:19" s="2" customFormat="1" ht="20.100000000000001" customHeight="1" x14ac:dyDescent="0.15">
      <c r="A57" s="302">
        <v>11</v>
      </c>
      <c r="B57" s="303" t="s">
        <v>84</v>
      </c>
      <c r="C57" s="304"/>
      <c r="D57" s="304" t="s">
        <v>332</v>
      </c>
      <c r="E57" s="303">
        <f t="shared" si="2"/>
        <v>32</v>
      </c>
      <c r="F57" s="303"/>
      <c r="G57" s="303"/>
      <c r="H57" s="303">
        <v>2</v>
      </c>
      <c r="I57" s="303">
        <v>4</v>
      </c>
      <c r="J57" s="303">
        <v>4</v>
      </c>
      <c r="K57" s="303">
        <v>4</v>
      </c>
      <c r="L57" s="303">
        <v>4</v>
      </c>
      <c r="M57" s="303">
        <v>4</v>
      </c>
      <c r="N57" s="303">
        <v>4</v>
      </c>
      <c r="O57" s="303">
        <v>4</v>
      </c>
      <c r="P57" s="303">
        <v>2</v>
      </c>
      <c r="Q57" s="303"/>
      <c r="R57" s="305" t="s">
        <v>280</v>
      </c>
      <c r="S57" s="15"/>
    </row>
    <row r="58" spans="1:19" s="2" customFormat="1" ht="20.100000000000001" customHeight="1" x14ac:dyDescent="0.15">
      <c r="A58" s="302"/>
      <c r="B58" s="303" t="s">
        <v>373</v>
      </c>
      <c r="C58" s="304"/>
      <c r="D58" s="304" t="s">
        <v>331</v>
      </c>
      <c r="E58" s="303">
        <f t="shared" si="2"/>
        <v>16</v>
      </c>
      <c r="F58" s="303"/>
      <c r="G58" s="303"/>
      <c r="H58" s="303">
        <v>1</v>
      </c>
      <c r="I58" s="303">
        <v>2</v>
      </c>
      <c r="J58" s="303">
        <v>2</v>
      </c>
      <c r="K58" s="303">
        <v>2</v>
      </c>
      <c r="L58" s="303">
        <v>2</v>
      </c>
      <c r="M58" s="303">
        <v>2</v>
      </c>
      <c r="N58" s="303">
        <v>2</v>
      </c>
      <c r="O58" s="303">
        <v>2</v>
      </c>
      <c r="P58" s="303">
        <v>1</v>
      </c>
      <c r="Q58" s="303"/>
      <c r="R58" s="305" t="s">
        <v>164</v>
      </c>
      <c r="S58" s="15"/>
    </row>
    <row r="59" spans="1:19" s="2" customFormat="1" ht="20.100000000000001" customHeight="1" x14ac:dyDescent="0.15">
      <c r="A59" s="302">
        <v>12</v>
      </c>
      <c r="B59" s="303" t="s">
        <v>420</v>
      </c>
      <c r="C59" s="303"/>
      <c r="D59" s="304" t="s">
        <v>332</v>
      </c>
      <c r="E59" s="303">
        <f t="shared" si="2"/>
        <v>152</v>
      </c>
      <c r="F59" s="303"/>
      <c r="G59" s="303">
        <v>2</v>
      </c>
      <c r="H59" s="303">
        <v>10</v>
      </c>
      <c r="I59" s="303">
        <v>20</v>
      </c>
      <c r="J59" s="303">
        <v>20</v>
      </c>
      <c r="K59" s="303">
        <v>20</v>
      </c>
      <c r="L59" s="303">
        <v>15</v>
      </c>
      <c r="M59" s="303">
        <v>20</v>
      </c>
      <c r="N59" s="303">
        <v>20</v>
      </c>
      <c r="O59" s="303">
        <v>20</v>
      </c>
      <c r="P59" s="303">
        <v>5</v>
      </c>
      <c r="Q59" s="303"/>
      <c r="R59" s="305" t="s">
        <v>273</v>
      </c>
      <c r="S59" s="15"/>
    </row>
    <row r="60" spans="1:19" s="2" customFormat="1" ht="20.100000000000001" customHeight="1" x14ac:dyDescent="0.15">
      <c r="A60" s="302">
        <v>13</v>
      </c>
      <c r="B60" s="303" t="s">
        <v>131</v>
      </c>
      <c r="C60" s="303"/>
      <c r="D60" s="304" t="s">
        <v>332</v>
      </c>
      <c r="E60" s="303">
        <f t="shared" si="2"/>
        <v>30</v>
      </c>
      <c r="F60" s="303"/>
      <c r="G60" s="303">
        <v>1</v>
      </c>
      <c r="H60" s="303">
        <v>2</v>
      </c>
      <c r="I60" s="303">
        <v>3</v>
      </c>
      <c r="J60" s="303">
        <v>4</v>
      </c>
      <c r="K60" s="303">
        <v>4</v>
      </c>
      <c r="L60" s="303">
        <v>3</v>
      </c>
      <c r="M60" s="303">
        <v>3</v>
      </c>
      <c r="N60" s="303">
        <v>4</v>
      </c>
      <c r="O60" s="303">
        <v>4</v>
      </c>
      <c r="P60" s="303">
        <v>2</v>
      </c>
      <c r="Q60" s="303"/>
      <c r="R60" s="305"/>
      <c r="S60" s="15"/>
    </row>
    <row r="61" spans="1:19" s="2" customFormat="1" ht="20.100000000000001" customHeight="1" x14ac:dyDescent="0.15">
      <c r="A61" s="302">
        <v>14</v>
      </c>
      <c r="B61" s="303" t="s">
        <v>119</v>
      </c>
      <c r="C61" s="303"/>
      <c r="D61" s="304" t="s">
        <v>332</v>
      </c>
      <c r="E61" s="303">
        <f t="shared" si="2"/>
        <v>30</v>
      </c>
      <c r="F61" s="303"/>
      <c r="G61" s="303">
        <v>1</v>
      </c>
      <c r="H61" s="303">
        <v>2</v>
      </c>
      <c r="I61" s="303">
        <v>3</v>
      </c>
      <c r="J61" s="303">
        <v>4</v>
      </c>
      <c r="K61" s="303">
        <v>4</v>
      </c>
      <c r="L61" s="303">
        <v>3</v>
      </c>
      <c r="M61" s="303">
        <v>3</v>
      </c>
      <c r="N61" s="303">
        <v>4</v>
      </c>
      <c r="O61" s="303">
        <v>4</v>
      </c>
      <c r="P61" s="303">
        <v>2</v>
      </c>
      <c r="Q61" s="303"/>
      <c r="R61" s="305"/>
      <c r="S61" s="15"/>
    </row>
    <row r="62" spans="1:19" s="2" customFormat="1" ht="20.100000000000001" customHeight="1" x14ac:dyDescent="0.15">
      <c r="A62" s="302">
        <v>15</v>
      </c>
      <c r="B62" s="303" t="s">
        <v>79</v>
      </c>
      <c r="C62" s="303"/>
      <c r="D62" s="304" t="s">
        <v>332</v>
      </c>
      <c r="E62" s="303">
        <f t="shared" si="2"/>
        <v>40</v>
      </c>
      <c r="F62" s="303"/>
      <c r="G62" s="303"/>
      <c r="H62" s="303"/>
      <c r="I62" s="303"/>
      <c r="J62" s="303">
        <v>4</v>
      </c>
      <c r="K62" s="303">
        <v>8</v>
      </c>
      <c r="L62" s="303">
        <v>8</v>
      </c>
      <c r="M62" s="303">
        <v>8</v>
      </c>
      <c r="N62" s="303">
        <v>8</v>
      </c>
      <c r="O62" s="303">
        <v>4</v>
      </c>
      <c r="P62" s="303"/>
      <c r="Q62" s="303"/>
      <c r="R62" s="305"/>
      <c r="S62" s="15"/>
    </row>
    <row r="63" spans="1:19" s="2" customFormat="1" ht="20.100000000000001" customHeight="1" x14ac:dyDescent="0.15">
      <c r="A63" s="302">
        <v>16</v>
      </c>
      <c r="B63" s="303" t="s">
        <v>73</v>
      </c>
      <c r="C63" s="303"/>
      <c r="D63" s="304" t="s">
        <v>332</v>
      </c>
      <c r="E63" s="303">
        <f t="shared" si="2"/>
        <v>30</v>
      </c>
      <c r="F63" s="303"/>
      <c r="G63" s="303"/>
      <c r="H63" s="303"/>
      <c r="I63" s="303">
        <v>5</v>
      </c>
      <c r="J63" s="303">
        <v>10</v>
      </c>
      <c r="K63" s="303"/>
      <c r="L63" s="303"/>
      <c r="M63" s="303"/>
      <c r="N63" s="303"/>
      <c r="O63" s="303">
        <v>10</v>
      </c>
      <c r="P63" s="303">
        <v>5</v>
      </c>
      <c r="Q63" s="303"/>
      <c r="R63" s="305" t="s">
        <v>275</v>
      </c>
      <c r="S63" s="15"/>
    </row>
    <row r="64" spans="1:19" s="2" customFormat="1" ht="20.100000000000001" customHeight="1" x14ac:dyDescent="0.15">
      <c r="A64" s="302">
        <v>17</v>
      </c>
      <c r="B64" s="303" t="s">
        <v>142</v>
      </c>
      <c r="C64" s="303"/>
      <c r="D64" s="304" t="s">
        <v>332</v>
      </c>
      <c r="E64" s="303">
        <f t="shared" si="2"/>
        <v>4</v>
      </c>
      <c r="F64" s="303"/>
      <c r="G64" s="303"/>
      <c r="H64" s="303"/>
      <c r="I64" s="303"/>
      <c r="J64" s="303">
        <v>1</v>
      </c>
      <c r="K64" s="303"/>
      <c r="L64" s="303">
        <v>1</v>
      </c>
      <c r="M64" s="303"/>
      <c r="N64" s="303">
        <v>1</v>
      </c>
      <c r="O64" s="303"/>
      <c r="P64" s="303">
        <v>1</v>
      </c>
      <c r="Q64" s="303"/>
      <c r="R64" s="305" t="s">
        <v>43</v>
      </c>
      <c r="S64" s="15"/>
    </row>
    <row r="65" spans="1:19" s="2" customFormat="1" ht="20.100000000000001" customHeight="1" x14ac:dyDescent="0.15">
      <c r="A65" s="302">
        <v>18</v>
      </c>
      <c r="B65" s="303" t="s">
        <v>162</v>
      </c>
      <c r="C65" s="303"/>
      <c r="D65" s="304" t="s">
        <v>332</v>
      </c>
      <c r="E65" s="303">
        <f t="shared" si="2"/>
        <v>2</v>
      </c>
      <c r="F65" s="303"/>
      <c r="G65" s="303"/>
      <c r="H65" s="303"/>
      <c r="I65" s="303"/>
      <c r="J65" s="303">
        <v>1</v>
      </c>
      <c r="K65" s="303"/>
      <c r="L65" s="303"/>
      <c r="M65" s="303"/>
      <c r="N65" s="303"/>
      <c r="O65" s="303">
        <v>1</v>
      </c>
      <c r="P65" s="303"/>
      <c r="Q65" s="303"/>
      <c r="R65" s="305" t="s">
        <v>525</v>
      </c>
      <c r="S65" s="15"/>
    </row>
    <row r="66" spans="1:19" ht="20.100000000000001" customHeight="1" x14ac:dyDescent="0.15">
      <c r="A66" s="304">
        <v>19</v>
      </c>
      <c r="B66" s="303" t="s">
        <v>220</v>
      </c>
      <c r="C66" s="303"/>
      <c r="D66" s="304" t="s">
        <v>332</v>
      </c>
      <c r="E66" s="303">
        <f t="shared" si="2"/>
        <v>1</v>
      </c>
      <c r="F66" s="303"/>
      <c r="G66" s="303">
        <v>1</v>
      </c>
      <c r="H66" s="303"/>
      <c r="I66" s="303"/>
      <c r="J66" s="303"/>
      <c r="K66" s="303"/>
      <c r="L66" s="303"/>
      <c r="M66" s="303"/>
      <c r="N66" s="303"/>
      <c r="O66" s="303"/>
      <c r="P66" s="303"/>
      <c r="Q66" s="303"/>
      <c r="R66" s="305" t="s">
        <v>274</v>
      </c>
    </row>
    <row r="67" spans="1:19" ht="20.100000000000001" customHeight="1" x14ac:dyDescent="0.15">
      <c r="A67" s="304">
        <v>20</v>
      </c>
      <c r="B67" s="303" t="s">
        <v>228</v>
      </c>
      <c r="C67" s="303"/>
      <c r="D67" s="304" t="s">
        <v>332</v>
      </c>
      <c r="E67" s="303">
        <f t="shared" si="2"/>
        <v>1</v>
      </c>
      <c r="F67" s="303"/>
      <c r="G67" s="303"/>
      <c r="H67" s="303"/>
      <c r="I67" s="303"/>
      <c r="J67" s="303"/>
      <c r="K67" s="303"/>
      <c r="L67" s="303"/>
      <c r="M67" s="303"/>
      <c r="N67" s="303"/>
      <c r="O67" s="303"/>
      <c r="P67" s="303"/>
      <c r="Q67" s="303">
        <v>1</v>
      </c>
      <c r="R67" s="305" t="s">
        <v>271</v>
      </c>
    </row>
  </sheetData>
  <mergeCells count="12">
    <mergeCell ref="R20:R33"/>
    <mergeCell ref="R34:R36"/>
    <mergeCell ref="R37:R39"/>
    <mergeCell ref="R40:R42"/>
    <mergeCell ref="A1:R1"/>
    <mergeCell ref="A4:A5"/>
    <mergeCell ref="B4:B5"/>
    <mergeCell ref="C4:C5"/>
    <mergeCell ref="D4:D5"/>
    <mergeCell ref="E4:E5"/>
    <mergeCell ref="F4:Q4"/>
    <mergeCell ref="R4:R5"/>
  </mergeCells>
  <phoneticPr fontId="1" type="noConversion"/>
  <pageMargins left="0.75" right="0.75" top="0.98" bottom="0.98" header="0.51" footer="0.51"/>
  <pageSetup paperSize="9" scale="48" orientation="portrait" r:id="rId1"/>
  <rowBreaks count="2" manualBreakCount="2">
    <brk id="18" max="16383" man="1"/>
    <brk id="5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DCD00"/>
    <pageSetUpPr fitToPage="1"/>
  </sheetPr>
  <dimension ref="A1:S67"/>
  <sheetViews>
    <sheetView view="pageBreakPreview" zoomScale="115" zoomScaleNormal="100" zoomScaleSheetLayoutView="115" workbookViewId="0">
      <pane ySplit="5" topLeftCell="A6" activePane="bottomLeft" state="frozen"/>
      <selection pane="bottomLeft" activeCell="N13" sqref="N13"/>
    </sheetView>
  </sheetViews>
  <sheetFormatPr defaultColWidth="8.88671875" defaultRowHeight="10.5" x14ac:dyDescent="0.15"/>
  <cols>
    <col min="1" max="1" width="3.5546875" style="263" customWidth="1"/>
    <col min="2" max="2" width="14.33203125" style="263" customWidth="1"/>
    <col min="3" max="3" width="8.77734375" style="263" customWidth="1"/>
    <col min="4" max="4" width="4.5546875" style="263" customWidth="1"/>
    <col min="5" max="5" width="6" style="263" customWidth="1"/>
    <col min="6" max="17" width="4.88671875" style="263" customWidth="1"/>
    <col min="18" max="18" width="18.77734375" style="267" customWidth="1"/>
    <col min="19" max="19" width="3.21875" style="266" customWidth="1"/>
    <col min="20" max="20" width="8.88671875" style="263" customWidth="1"/>
    <col min="21" max="16384" width="8.88671875" style="263"/>
  </cols>
  <sheetData>
    <row r="1" spans="1:19" ht="24.75" customHeight="1" x14ac:dyDescent="0.15">
      <c r="A1" s="402" t="s">
        <v>264</v>
      </c>
      <c r="B1" s="402"/>
      <c r="C1" s="402"/>
      <c r="D1" s="402"/>
      <c r="E1" s="402"/>
      <c r="F1" s="402"/>
      <c r="G1" s="402"/>
      <c r="H1" s="402"/>
      <c r="I1" s="402"/>
      <c r="J1" s="402"/>
      <c r="K1" s="402"/>
      <c r="L1" s="402"/>
      <c r="M1" s="402"/>
      <c r="N1" s="402"/>
      <c r="O1" s="402"/>
      <c r="P1" s="402"/>
      <c r="Q1" s="402"/>
      <c r="R1" s="402"/>
      <c r="S1" s="262"/>
    </row>
    <row r="2" spans="1:19" s="51" customFormat="1" ht="24.75" customHeight="1" x14ac:dyDescent="0.15">
      <c r="A2" s="264" t="str">
        <f>총괄원가계산서!$A$2</f>
        <v xml:space="preserve"> 공사명: 2026년 대전월드컵경기장 및 덕암축구센터 천연잔디 유지관리 공사</v>
      </c>
      <c r="B2" s="265"/>
      <c r="D2" s="52"/>
      <c r="R2" s="54"/>
      <c r="S2" s="53"/>
    </row>
    <row r="3" spans="1:19" s="43" customFormat="1" ht="15" customHeight="1" x14ac:dyDescent="0.15">
      <c r="A3" s="97" t="s">
        <v>497</v>
      </c>
      <c r="B3" s="98"/>
      <c r="C3" s="98"/>
      <c r="D3" s="98"/>
      <c r="E3" s="98"/>
      <c r="F3" s="98"/>
      <c r="G3" s="98"/>
      <c r="H3" s="98"/>
      <c r="I3" s="98"/>
      <c r="J3" s="98"/>
      <c r="K3" s="98"/>
      <c r="L3" s="98"/>
      <c r="M3" s="98"/>
      <c r="N3" s="98"/>
      <c r="O3" s="98"/>
      <c r="P3" s="98"/>
      <c r="Q3" s="98"/>
      <c r="R3" s="99"/>
      <c r="S3" s="55"/>
    </row>
    <row r="4" spans="1:19" s="43" customFormat="1" ht="15.75" customHeight="1" x14ac:dyDescent="0.15">
      <c r="A4" s="457" t="s">
        <v>356</v>
      </c>
      <c r="B4" s="459" t="s">
        <v>126</v>
      </c>
      <c r="C4" s="459" t="s">
        <v>157</v>
      </c>
      <c r="D4" s="459" t="s">
        <v>386</v>
      </c>
      <c r="E4" s="459" t="s">
        <v>368</v>
      </c>
      <c r="F4" s="461" t="s">
        <v>89</v>
      </c>
      <c r="G4" s="461"/>
      <c r="H4" s="461"/>
      <c r="I4" s="461"/>
      <c r="J4" s="461"/>
      <c r="K4" s="461"/>
      <c r="L4" s="461"/>
      <c r="M4" s="461"/>
      <c r="N4" s="461"/>
      <c r="O4" s="461"/>
      <c r="P4" s="461"/>
      <c r="Q4" s="461"/>
      <c r="R4" s="462" t="s">
        <v>357</v>
      </c>
      <c r="S4" s="56"/>
    </row>
    <row r="5" spans="1:19" s="2" customFormat="1" ht="15.75" customHeight="1" x14ac:dyDescent="0.15">
      <c r="A5" s="458"/>
      <c r="B5" s="460"/>
      <c r="C5" s="460"/>
      <c r="D5" s="460"/>
      <c r="E5" s="460"/>
      <c r="F5" s="101" t="s">
        <v>326</v>
      </c>
      <c r="G5" s="101" t="s">
        <v>345</v>
      </c>
      <c r="H5" s="101" t="s">
        <v>322</v>
      </c>
      <c r="I5" s="101" t="s">
        <v>349</v>
      </c>
      <c r="J5" s="101" t="s">
        <v>353</v>
      </c>
      <c r="K5" s="101" t="s">
        <v>387</v>
      </c>
      <c r="L5" s="101" t="s">
        <v>337</v>
      </c>
      <c r="M5" s="101" t="s">
        <v>343</v>
      </c>
      <c r="N5" s="101" t="s">
        <v>344</v>
      </c>
      <c r="O5" s="101" t="s">
        <v>341</v>
      </c>
      <c r="P5" s="101" t="s">
        <v>350</v>
      </c>
      <c r="Q5" s="101" t="s">
        <v>351</v>
      </c>
      <c r="R5" s="463"/>
      <c r="S5" s="15"/>
    </row>
    <row r="6" spans="1:19" s="2" customFormat="1" ht="20.100000000000001" customHeight="1" x14ac:dyDescent="0.15">
      <c r="A6" s="320">
        <v>1</v>
      </c>
      <c r="B6" s="321" t="s">
        <v>153</v>
      </c>
      <c r="C6" s="322"/>
      <c r="D6" s="322" t="s">
        <v>332</v>
      </c>
      <c r="E6" s="321">
        <f t="shared" ref="E6:E46" si="0">SUM(F6:Q6)</f>
        <v>70</v>
      </c>
      <c r="F6" s="321"/>
      <c r="G6" s="321">
        <v>2</v>
      </c>
      <c r="H6" s="321">
        <v>4</v>
      </c>
      <c r="I6" s="321">
        <v>6</v>
      </c>
      <c r="J6" s="321">
        <v>8</v>
      </c>
      <c r="K6" s="321">
        <v>10</v>
      </c>
      <c r="L6" s="321">
        <v>10</v>
      </c>
      <c r="M6" s="321">
        <v>10</v>
      </c>
      <c r="N6" s="321">
        <v>10</v>
      </c>
      <c r="O6" s="321">
        <v>6</v>
      </c>
      <c r="P6" s="321">
        <v>4</v>
      </c>
      <c r="Q6" s="321"/>
      <c r="R6" s="323"/>
      <c r="S6" s="15"/>
    </row>
    <row r="7" spans="1:19" s="2" customFormat="1" ht="20.100000000000001" customHeight="1" x14ac:dyDescent="0.15">
      <c r="A7" s="307" t="s">
        <v>163</v>
      </c>
      <c r="B7" s="308" t="s">
        <v>159</v>
      </c>
      <c r="C7" s="309"/>
      <c r="D7" s="309" t="s">
        <v>332</v>
      </c>
      <c r="E7" s="308">
        <f t="shared" si="0"/>
        <v>14</v>
      </c>
      <c r="F7" s="308"/>
      <c r="G7" s="308"/>
      <c r="H7" s="308">
        <v>1</v>
      </c>
      <c r="I7" s="308">
        <v>2</v>
      </c>
      <c r="J7" s="308">
        <v>3</v>
      </c>
      <c r="K7" s="308">
        <v>1</v>
      </c>
      <c r="L7" s="308"/>
      <c r="M7" s="308"/>
      <c r="N7" s="308">
        <v>3</v>
      </c>
      <c r="O7" s="308">
        <v>3</v>
      </c>
      <c r="P7" s="308">
        <v>1</v>
      </c>
      <c r="Q7" s="308"/>
      <c r="R7" s="310"/>
      <c r="S7" s="15"/>
    </row>
    <row r="8" spans="1:19" s="2" customFormat="1" ht="20.100000000000001" customHeight="1" x14ac:dyDescent="0.15">
      <c r="A8" s="307"/>
      <c r="B8" s="308" t="s">
        <v>104</v>
      </c>
      <c r="C8" s="309" t="s">
        <v>140</v>
      </c>
      <c r="D8" s="309" t="s">
        <v>340</v>
      </c>
      <c r="E8" s="308">
        <f t="shared" si="0"/>
        <v>100</v>
      </c>
      <c r="F8" s="308"/>
      <c r="G8" s="308"/>
      <c r="H8" s="308">
        <v>10</v>
      </c>
      <c r="I8" s="308">
        <v>20</v>
      </c>
      <c r="J8" s="308">
        <v>20</v>
      </c>
      <c r="K8" s="308"/>
      <c r="L8" s="308"/>
      <c r="M8" s="308"/>
      <c r="N8" s="308">
        <v>20</v>
      </c>
      <c r="O8" s="308">
        <v>20</v>
      </c>
      <c r="P8" s="308">
        <v>10</v>
      </c>
      <c r="Q8" s="308"/>
      <c r="R8" s="311"/>
      <c r="S8" s="16"/>
    </row>
    <row r="9" spans="1:19" s="2" customFormat="1" ht="20.100000000000001" customHeight="1" x14ac:dyDescent="0.15">
      <c r="A9" s="307"/>
      <c r="B9" s="308" t="s">
        <v>283</v>
      </c>
      <c r="C9" s="309" t="s">
        <v>140</v>
      </c>
      <c r="D9" s="309" t="s">
        <v>340</v>
      </c>
      <c r="E9" s="308">
        <f t="shared" si="0"/>
        <v>20</v>
      </c>
      <c r="F9" s="308"/>
      <c r="G9" s="308"/>
      <c r="H9" s="308"/>
      <c r="I9" s="308"/>
      <c r="J9" s="308">
        <v>10</v>
      </c>
      <c r="K9" s="308"/>
      <c r="L9" s="308"/>
      <c r="M9" s="308"/>
      <c r="N9" s="308">
        <v>10</v>
      </c>
      <c r="O9" s="308"/>
      <c r="P9" s="308"/>
      <c r="Q9" s="308"/>
      <c r="R9" s="310"/>
      <c r="S9" s="15"/>
    </row>
    <row r="10" spans="1:19" s="2" customFormat="1" ht="20.100000000000001" customHeight="1" x14ac:dyDescent="0.15">
      <c r="A10" s="307"/>
      <c r="B10" s="308" t="s">
        <v>303</v>
      </c>
      <c r="C10" s="309" t="s">
        <v>140</v>
      </c>
      <c r="D10" s="309" t="s">
        <v>340</v>
      </c>
      <c r="E10" s="308">
        <f t="shared" si="0"/>
        <v>20</v>
      </c>
      <c r="F10" s="308"/>
      <c r="G10" s="308"/>
      <c r="H10" s="308"/>
      <c r="I10" s="308">
        <v>10</v>
      </c>
      <c r="J10" s="308"/>
      <c r="K10" s="308"/>
      <c r="L10" s="308"/>
      <c r="M10" s="308"/>
      <c r="N10" s="308"/>
      <c r="O10" s="308">
        <v>10</v>
      </c>
      <c r="P10" s="308"/>
      <c r="Q10" s="308"/>
      <c r="R10" s="310"/>
      <c r="S10" s="15"/>
    </row>
    <row r="11" spans="1:19" s="2" customFormat="1" ht="20.100000000000001" customHeight="1" x14ac:dyDescent="0.15">
      <c r="A11" s="307"/>
      <c r="B11" s="308" t="s">
        <v>509</v>
      </c>
      <c r="C11" s="309" t="s">
        <v>140</v>
      </c>
      <c r="D11" s="309" t="s">
        <v>340</v>
      </c>
      <c r="E11" s="308">
        <f t="shared" si="0"/>
        <v>20</v>
      </c>
      <c r="F11" s="308"/>
      <c r="G11" s="308"/>
      <c r="H11" s="308"/>
      <c r="I11" s="308"/>
      <c r="J11" s="308">
        <v>5</v>
      </c>
      <c r="K11" s="308">
        <v>5</v>
      </c>
      <c r="L11" s="308"/>
      <c r="M11" s="308"/>
      <c r="N11" s="308">
        <v>5</v>
      </c>
      <c r="O11" s="308">
        <v>5</v>
      </c>
      <c r="P11" s="308"/>
      <c r="Q11" s="308"/>
      <c r="R11" s="310" t="s">
        <v>544</v>
      </c>
      <c r="S11" s="15"/>
    </row>
    <row r="12" spans="1:19" s="2" customFormat="1" ht="20.100000000000001" customHeight="1" x14ac:dyDescent="0.15">
      <c r="A12" s="307"/>
      <c r="B12" s="308" t="s">
        <v>97</v>
      </c>
      <c r="C12" s="309" t="s">
        <v>105</v>
      </c>
      <c r="D12" s="309" t="s">
        <v>340</v>
      </c>
      <c r="E12" s="312">
        <f t="shared" si="0"/>
        <v>0.4</v>
      </c>
      <c r="F12" s="312"/>
      <c r="G12" s="312"/>
      <c r="H12" s="312"/>
      <c r="I12" s="312">
        <v>0.1</v>
      </c>
      <c r="J12" s="312">
        <v>0.1</v>
      </c>
      <c r="K12" s="312"/>
      <c r="L12" s="312"/>
      <c r="M12" s="312"/>
      <c r="N12" s="312">
        <v>0.1</v>
      </c>
      <c r="O12" s="312">
        <v>0.1</v>
      </c>
      <c r="P12" s="312"/>
      <c r="Q12" s="312"/>
      <c r="R12" s="310"/>
      <c r="S12" s="15"/>
    </row>
    <row r="13" spans="1:19" s="2" customFormat="1" ht="20.100000000000001" customHeight="1" x14ac:dyDescent="0.15">
      <c r="A13" s="313" t="s">
        <v>182</v>
      </c>
      <c r="B13" s="314" t="s">
        <v>141</v>
      </c>
      <c r="C13" s="315"/>
      <c r="D13" s="315" t="s">
        <v>332</v>
      </c>
      <c r="E13" s="314">
        <f t="shared" si="0"/>
        <v>18</v>
      </c>
      <c r="F13" s="314"/>
      <c r="G13" s="314"/>
      <c r="H13" s="314"/>
      <c r="I13" s="314">
        <v>2</v>
      </c>
      <c r="J13" s="314">
        <v>2</v>
      </c>
      <c r="K13" s="314">
        <v>3</v>
      </c>
      <c r="L13" s="314">
        <v>3</v>
      </c>
      <c r="M13" s="314">
        <v>3</v>
      </c>
      <c r="N13" s="314">
        <v>3</v>
      </c>
      <c r="O13" s="314">
        <v>2</v>
      </c>
      <c r="P13" s="314"/>
      <c r="Q13" s="314"/>
      <c r="R13" s="316"/>
      <c r="S13" s="15"/>
    </row>
    <row r="14" spans="1:19" s="2" customFormat="1" ht="20.100000000000001" customHeight="1" x14ac:dyDescent="0.15">
      <c r="A14" s="313"/>
      <c r="B14" s="314" t="s">
        <v>102</v>
      </c>
      <c r="C14" s="315" t="s">
        <v>430</v>
      </c>
      <c r="D14" s="315" t="s">
        <v>529</v>
      </c>
      <c r="E14" s="314">
        <f t="shared" si="0"/>
        <v>14</v>
      </c>
      <c r="F14" s="314"/>
      <c r="G14" s="314"/>
      <c r="H14" s="314"/>
      <c r="I14" s="314">
        <v>2</v>
      </c>
      <c r="J14" s="314">
        <v>2</v>
      </c>
      <c r="K14" s="314">
        <v>2</v>
      </c>
      <c r="L14" s="314">
        <v>2</v>
      </c>
      <c r="M14" s="314">
        <v>2</v>
      </c>
      <c r="N14" s="314">
        <v>2</v>
      </c>
      <c r="O14" s="314">
        <v>2</v>
      </c>
      <c r="P14" s="314"/>
      <c r="Q14" s="314"/>
      <c r="R14" s="316"/>
      <c r="S14" s="15"/>
    </row>
    <row r="15" spans="1:19" s="2" customFormat="1" ht="20.100000000000001" customHeight="1" x14ac:dyDescent="0.15">
      <c r="A15" s="313"/>
      <c r="B15" s="314" t="s">
        <v>438</v>
      </c>
      <c r="C15" s="315" t="s">
        <v>140</v>
      </c>
      <c r="D15" s="315" t="s">
        <v>325</v>
      </c>
      <c r="E15" s="314">
        <f t="shared" si="0"/>
        <v>5</v>
      </c>
      <c r="F15" s="314"/>
      <c r="G15" s="314"/>
      <c r="H15" s="314"/>
      <c r="I15" s="314">
        <v>1</v>
      </c>
      <c r="J15" s="314">
        <v>1</v>
      </c>
      <c r="K15" s="314">
        <v>1</v>
      </c>
      <c r="L15" s="314"/>
      <c r="M15" s="314"/>
      <c r="N15" s="314">
        <v>1</v>
      </c>
      <c r="O15" s="314">
        <v>1</v>
      </c>
      <c r="P15" s="314"/>
      <c r="Q15" s="314"/>
      <c r="R15" s="316"/>
      <c r="S15" s="15"/>
    </row>
    <row r="16" spans="1:19" s="2" customFormat="1" ht="20.100000000000001" customHeight="1" x14ac:dyDescent="0.15">
      <c r="A16" s="313"/>
      <c r="B16" s="314" t="s">
        <v>539</v>
      </c>
      <c r="C16" s="315" t="s">
        <v>140</v>
      </c>
      <c r="D16" s="315" t="s">
        <v>365</v>
      </c>
      <c r="E16" s="314">
        <f t="shared" si="0"/>
        <v>10</v>
      </c>
      <c r="F16" s="314"/>
      <c r="G16" s="314"/>
      <c r="H16" s="314"/>
      <c r="I16" s="314">
        <v>2</v>
      </c>
      <c r="J16" s="314">
        <v>2</v>
      </c>
      <c r="K16" s="314">
        <v>2</v>
      </c>
      <c r="L16" s="314"/>
      <c r="M16" s="314"/>
      <c r="N16" s="314">
        <v>2</v>
      </c>
      <c r="O16" s="314">
        <v>2</v>
      </c>
      <c r="P16" s="314"/>
      <c r="Q16" s="314"/>
      <c r="R16" s="316" t="s">
        <v>543</v>
      </c>
      <c r="S16" s="15"/>
    </row>
    <row r="17" spans="1:19" s="2" customFormat="1" ht="20.100000000000001" customHeight="1" x14ac:dyDescent="0.15">
      <c r="A17" s="313"/>
      <c r="B17" s="314" t="s">
        <v>173</v>
      </c>
      <c r="C17" s="315" t="s">
        <v>430</v>
      </c>
      <c r="D17" s="315" t="s">
        <v>361</v>
      </c>
      <c r="E17" s="314">
        <f t="shared" si="0"/>
        <v>4</v>
      </c>
      <c r="F17" s="314"/>
      <c r="G17" s="314"/>
      <c r="H17" s="314"/>
      <c r="I17" s="314"/>
      <c r="J17" s="314"/>
      <c r="K17" s="314">
        <v>1</v>
      </c>
      <c r="L17" s="314">
        <v>1</v>
      </c>
      <c r="M17" s="314">
        <v>1</v>
      </c>
      <c r="N17" s="314">
        <v>1</v>
      </c>
      <c r="O17" s="314"/>
      <c r="P17" s="314"/>
      <c r="Q17" s="314"/>
      <c r="R17" s="316"/>
      <c r="S17" s="15"/>
    </row>
    <row r="18" spans="1:19" s="2" customFormat="1" ht="20.100000000000001" customHeight="1" x14ac:dyDescent="0.15">
      <c r="A18" s="313"/>
      <c r="B18" s="314" t="s">
        <v>123</v>
      </c>
      <c r="C18" s="315" t="s">
        <v>428</v>
      </c>
      <c r="D18" s="315" t="s">
        <v>325</v>
      </c>
      <c r="E18" s="314">
        <f t="shared" si="0"/>
        <v>10</v>
      </c>
      <c r="F18" s="314"/>
      <c r="G18" s="314"/>
      <c r="H18" s="314"/>
      <c r="I18" s="314"/>
      <c r="J18" s="314"/>
      <c r="K18" s="314"/>
      <c r="L18" s="314">
        <v>5</v>
      </c>
      <c r="M18" s="314">
        <v>5</v>
      </c>
      <c r="N18" s="314"/>
      <c r="O18" s="314"/>
      <c r="P18" s="314"/>
      <c r="Q18" s="314"/>
      <c r="R18" s="316"/>
      <c r="S18" s="15"/>
    </row>
    <row r="19" spans="1:19" s="2" customFormat="1" ht="20.100000000000001" customHeight="1" x14ac:dyDescent="0.15">
      <c r="A19" s="317">
        <v>3</v>
      </c>
      <c r="B19" s="318" t="s">
        <v>397</v>
      </c>
      <c r="C19" s="319"/>
      <c r="D19" s="319" t="s">
        <v>332</v>
      </c>
      <c r="E19" s="318">
        <f t="shared" si="0"/>
        <v>30</v>
      </c>
      <c r="F19" s="318"/>
      <c r="G19" s="318"/>
      <c r="H19" s="318">
        <v>1</v>
      </c>
      <c r="I19" s="318">
        <v>2</v>
      </c>
      <c r="J19" s="318">
        <v>4</v>
      </c>
      <c r="K19" s="318">
        <v>5</v>
      </c>
      <c r="L19" s="318">
        <v>5</v>
      </c>
      <c r="M19" s="318">
        <v>5</v>
      </c>
      <c r="N19" s="318">
        <v>5</v>
      </c>
      <c r="O19" s="318">
        <v>2</v>
      </c>
      <c r="P19" s="318">
        <v>1</v>
      </c>
      <c r="Q19" s="318"/>
      <c r="R19" s="324" t="s">
        <v>492</v>
      </c>
      <c r="S19" s="15"/>
    </row>
    <row r="20" spans="1:19" s="2" customFormat="1" ht="20.100000000000001" customHeight="1" x14ac:dyDescent="0.15">
      <c r="A20" s="317" t="s">
        <v>409</v>
      </c>
      <c r="B20" s="318" t="s">
        <v>491</v>
      </c>
      <c r="C20" s="319" t="s">
        <v>96</v>
      </c>
      <c r="D20" s="319" t="s">
        <v>545</v>
      </c>
      <c r="E20" s="318">
        <f t="shared" si="0"/>
        <v>30</v>
      </c>
      <c r="F20" s="318"/>
      <c r="G20" s="318"/>
      <c r="H20" s="318"/>
      <c r="I20" s="318">
        <v>10</v>
      </c>
      <c r="J20" s="318"/>
      <c r="K20" s="318"/>
      <c r="L20" s="318"/>
      <c r="M20" s="318">
        <v>10</v>
      </c>
      <c r="N20" s="318"/>
      <c r="O20" s="318"/>
      <c r="P20" s="318">
        <v>10</v>
      </c>
      <c r="Q20" s="318"/>
      <c r="R20" s="453" t="s">
        <v>339</v>
      </c>
      <c r="S20" s="15"/>
    </row>
    <row r="21" spans="1:19" s="2" customFormat="1" ht="20.100000000000001" customHeight="1" x14ac:dyDescent="0.15">
      <c r="A21" s="317" t="s">
        <v>390</v>
      </c>
      <c r="B21" s="318" t="s">
        <v>259</v>
      </c>
      <c r="C21" s="319" t="s">
        <v>111</v>
      </c>
      <c r="D21" s="319" t="s">
        <v>325</v>
      </c>
      <c r="E21" s="318">
        <f t="shared" si="0"/>
        <v>30</v>
      </c>
      <c r="F21" s="318"/>
      <c r="G21" s="318"/>
      <c r="H21" s="318">
        <v>10</v>
      </c>
      <c r="I21" s="318"/>
      <c r="J21" s="318"/>
      <c r="K21" s="318"/>
      <c r="L21" s="318">
        <v>10</v>
      </c>
      <c r="M21" s="318"/>
      <c r="N21" s="318"/>
      <c r="O21" s="318">
        <v>10</v>
      </c>
      <c r="P21" s="318"/>
      <c r="Q21" s="318"/>
      <c r="R21" s="454"/>
      <c r="S21" s="15"/>
    </row>
    <row r="22" spans="1:19" s="2" customFormat="1" ht="20.100000000000001" customHeight="1" x14ac:dyDescent="0.15">
      <c r="A22" s="317" t="s">
        <v>388</v>
      </c>
      <c r="B22" s="318" t="s">
        <v>423</v>
      </c>
      <c r="C22" s="319" t="s">
        <v>106</v>
      </c>
      <c r="D22" s="319" t="s">
        <v>405</v>
      </c>
      <c r="E22" s="318">
        <f t="shared" si="0"/>
        <v>19</v>
      </c>
      <c r="F22" s="318"/>
      <c r="G22" s="318"/>
      <c r="H22" s="318"/>
      <c r="I22" s="318"/>
      <c r="J22" s="318">
        <v>19</v>
      </c>
      <c r="K22" s="318"/>
      <c r="L22" s="318"/>
      <c r="M22" s="318"/>
      <c r="N22" s="318"/>
      <c r="O22" s="318"/>
      <c r="P22" s="318"/>
      <c r="Q22" s="318"/>
      <c r="R22" s="454"/>
      <c r="S22" s="15"/>
    </row>
    <row r="23" spans="1:19" s="2" customFormat="1" ht="20.100000000000001" customHeight="1" x14ac:dyDescent="0.15">
      <c r="A23" s="317" t="s">
        <v>376</v>
      </c>
      <c r="B23" s="318" t="s">
        <v>249</v>
      </c>
      <c r="C23" s="319" t="s">
        <v>428</v>
      </c>
      <c r="D23" s="319" t="s">
        <v>365</v>
      </c>
      <c r="E23" s="318">
        <f t="shared" si="0"/>
        <v>20</v>
      </c>
      <c r="F23" s="318"/>
      <c r="G23" s="318"/>
      <c r="H23" s="318"/>
      <c r="I23" s="318"/>
      <c r="J23" s="318">
        <v>10</v>
      </c>
      <c r="K23" s="318"/>
      <c r="L23" s="318"/>
      <c r="M23" s="318">
        <v>10</v>
      </c>
      <c r="N23" s="318"/>
      <c r="O23" s="318"/>
      <c r="P23" s="318"/>
      <c r="Q23" s="318"/>
      <c r="R23" s="454"/>
      <c r="S23" s="15"/>
    </row>
    <row r="24" spans="1:19" s="2" customFormat="1" ht="20.100000000000001" customHeight="1" x14ac:dyDescent="0.15">
      <c r="A24" s="317" t="s">
        <v>396</v>
      </c>
      <c r="B24" s="318" t="s">
        <v>490</v>
      </c>
      <c r="C24" s="319" t="s">
        <v>110</v>
      </c>
      <c r="D24" s="319" t="s">
        <v>325</v>
      </c>
      <c r="E24" s="318">
        <f t="shared" si="0"/>
        <v>20</v>
      </c>
      <c r="F24" s="318"/>
      <c r="G24" s="318"/>
      <c r="H24" s="318"/>
      <c r="I24" s="318"/>
      <c r="J24" s="318">
        <v>10</v>
      </c>
      <c r="K24" s="318"/>
      <c r="L24" s="318"/>
      <c r="M24" s="318"/>
      <c r="N24" s="318">
        <v>10</v>
      </c>
      <c r="O24" s="318"/>
      <c r="P24" s="318"/>
      <c r="Q24" s="318"/>
      <c r="R24" s="454"/>
      <c r="S24" s="15"/>
    </row>
    <row r="25" spans="1:19" s="2" customFormat="1" ht="20.100000000000001" customHeight="1" x14ac:dyDescent="0.15">
      <c r="A25" s="317" t="s">
        <v>381</v>
      </c>
      <c r="B25" s="318" t="s">
        <v>134</v>
      </c>
      <c r="C25" s="319" t="s">
        <v>429</v>
      </c>
      <c r="D25" s="319" t="s">
        <v>365</v>
      </c>
      <c r="E25" s="318">
        <f t="shared" si="0"/>
        <v>2</v>
      </c>
      <c r="F25" s="318"/>
      <c r="G25" s="318"/>
      <c r="H25" s="318"/>
      <c r="I25" s="318"/>
      <c r="J25" s="318">
        <v>1</v>
      </c>
      <c r="K25" s="318"/>
      <c r="L25" s="318"/>
      <c r="M25" s="318"/>
      <c r="N25" s="318">
        <v>1</v>
      </c>
      <c r="O25" s="318"/>
      <c r="P25" s="318"/>
      <c r="Q25" s="318"/>
      <c r="R25" s="454"/>
      <c r="S25" s="15"/>
    </row>
    <row r="26" spans="1:19" s="2" customFormat="1" ht="20.100000000000001" customHeight="1" x14ac:dyDescent="0.15">
      <c r="A26" s="317" t="s">
        <v>371</v>
      </c>
      <c r="B26" s="318" t="s">
        <v>424</v>
      </c>
      <c r="C26" s="319" t="s">
        <v>106</v>
      </c>
      <c r="D26" s="319" t="s">
        <v>405</v>
      </c>
      <c r="E26" s="318">
        <f t="shared" si="0"/>
        <v>24</v>
      </c>
      <c r="F26" s="318"/>
      <c r="G26" s="318"/>
      <c r="H26" s="318"/>
      <c r="I26" s="318">
        <v>12</v>
      </c>
      <c r="J26" s="318"/>
      <c r="K26" s="318"/>
      <c r="L26" s="318"/>
      <c r="M26" s="318">
        <v>12</v>
      </c>
      <c r="N26" s="318"/>
      <c r="O26" s="318"/>
      <c r="P26" s="318"/>
      <c r="Q26" s="318"/>
      <c r="R26" s="454"/>
      <c r="S26" s="15"/>
    </row>
    <row r="27" spans="1:19" s="2" customFormat="1" ht="20.100000000000001" customHeight="1" x14ac:dyDescent="0.15">
      <c r="A27" s="317" t="s">
        <v>369</v>
      </c>
      <c r="B27" s="318" t="s">
        <v>137</v>
      </c>
      <c r="C27" s="319" t="s">
        <v>96</v>
      </c>
      <c r="D27" s="319" t="s">
        <v>325</v>
      </c>
      <c r="E27" s="318">
        <f t="shared" si="0"/>
        <v>20</v>
      </c>
      <c r="F27" s="318"/>
      <c r="G27" s="318"/>
      <c r="H27" s="318"/>
      <c r="I27" s="318"/>
      <c r="J27" s="318"/>
      <c r="K27" s="318">
        <v>10</v>
      </c>
      <c r="L27" s="318"/>
      <c r="M27" s="318">
        <v>10</v>
      </c>
      <c r="N27" s="318"/>
      <c r="O27" s="318"/>
      <c r="P27" s="318"/>
      <c r="Q27" s="318"/>
      <c r="R27" s="454"/>
      <c r="S27" s="15"/>
    </row>
    <row r="28" spans="1:19" s="2" customFormat="1" ht="20.100000000000001" customHeight="1" x14ac:dyDescent="0.15">
      <c r="A28" s="317" t="s">
        <v>394</v>
      </c>
      <c r="B28" s="318" t="s">
        <v>443</v>
      </c>
      <c r="C28" s="319" t="s">
        <v>96</v>
      </c>
      <c r="D28" s="319" t="s">
        <v>325</v>
      </c>
      <c r="E28" s="318">
        <f t="shared" si="0"/>
        <v>20</v>
      </c>
      <c r="F28" s="318"/>
      <c r="G28" s="318"/>
      <c r="H28" s="318"/>
      <c r="I28" s="318"/>
      <c r="J28" s="318"/>
      <c r="K28" s="318">
        <v>10</v>
      </c>
      <c r="L28" s="318">
        <v>10</v>
      </c>
      <c r="M28" s="318"/>
      <c r="N28" s="318"/>
      <c r="O28" s="318"/>
      <c r="P28" s="318"/>
      <c r="Q28" s="318"/>
      <c r="R28" s="454"/>
      <c r="S28" s="15"/>
    </row>
    <row r="29" spans="1:19" s="2" customFormat="1" ht="20.100000000000001" customHeight="1" x14ac:dyDescent="0.15">
      <c r="A29" s="317" t="s">
        <v>393</v>
      </c>
      <c r="B29" s="318" t="s">
        <v>444</v>
      </c>
      <c r="C29" s="319" t="s">
        <v>96</v>
      </c>
      <c r="D29" s="319" t="s">
        <v>405</v>
      </c>
      <c r="E29" s="318">
        <f t="shared" si="0"/>
        <v>30</v>
      </c>
      <c r="F29" s="318"/>
      <c r="G29" s="318"/>
      <c r="H29" s="318"/>
      <c r="I29" s="318"/>
      <c r="J29" s="318"/>
      <c r="K29" s="318">
        <v>10</v>
      </c>
      <c r="L29" s="318">
        <v>10</v>
      </c>
      <c r="M29" s="318"/>
      <c r="N29" s="318">
        <v>10</v>
      </c>
      <c r="O29" s="318"/>
      <c r="P29" s="318"/>
      <c r="Q29" s="318"/>
      <c r="R29" s="454"/>
      <c r="S29" s="15"/>
    </row>
    <row r="30" spans="1:19" s="2" customFormat="1" ht="20.100000000000001" customHeight="1" x14ac:dyDescent="0.15">
      <c r="A30" s="317" t="s">
        <v>370</v>
      </c>
      <c r="B30" s="318" t="s">
        <v>155</v>
      </c>
      <c r="C30" s="319" t="s">
        <v>96</v>
      </c>
      <c r="D30" s="319" t="s">
        <v>325</v>
      </c>
      <c r="E30" s="318">
        <f t="shared" si="0"/>
        <v>10</v>
      </c>
      <c r="F30" s="318"/>
      <c r="G30" s="318"/>
      <c r="H30" s="318"/>
      <c r="I30" s="318"/>
      <c r="J30" s="318"/>
      <c r="K30" s="318"/>
      <c r="L30" s="318"/>
      <c r="M30" s="318">
        <v>10</v>
      </c>
      <c r="N30" s="318"/>
      <c r="O30" s="318"/>
      <c r="P30" s="318"/>
      <c r="Q30" s="318"/>
      <c r="R30" s="454"/>
      <c r="S30" s="15"/>
    </row>
    <row r="31" spans="1:19" s="2" customFormat="1" ht="20.100000000000001" customHeight="1" x14ac:dyDescent="0.15">
      <c r="A31" s="317" t="s">
        <v>392</v>
      </c>
      <c r="B31" s="318" t="s">
        <v>439</v>
      </c>
      <c r="C31" s="319" t="s">
        <v>110</v>
      </c>
      <c r="D31" s="319" t="s">
        <v>325</v>
      </c>
      <c r="E31" s="318">
        <f t="shared" si="0"/>
        <v>30</v>
      </c>
      <c r="F31" s="318"/>
      <c r="G31" s="318"/>
      <c r="H31" s="318"/>
      <c r="I31" s="318"/>
      <c r="J31" s="318"/>
      <c r="K31" s="318"/>
      <c r="L31" s="318">
        <v>15</v>
      </c>
      <c r="M31" s="318"/>
      <c r="N31" s="318">
        <v>15</v>
      </c>
      <c r="O31" s="318"/>
      <c r="P31" s="318"/>
      <c r="Q31" s="318"/>
      <c r="R31" s="454"/>
      <c r="S31" s="15"/>
    </row>
    <row r="32" spans="1:19" s="2" customFormat="1" ht="20.100000000000001" customHeight="1" x14ac:dyDescent="0.15">
      <c r="A32" s="317" t="s">
        <v>384</v>
      </c>
      <c r="B32" s="318" t="s">
        <v>95</v>
      </c>
      <c r="C32" s="319" t="s">
        <v>96</v>
      </c>
      <c r="D32" s="319" t="s">
        <v>405</v>
      </c>
      <c r="E32" s="318">
        <f t="shared" si="0"/>
        <v>10</v>
      </c>
      <c r="F32" s="318"/>
      <c r="G32" s="318"/>
      <c r="H32" s="318"/>
      <c r="I32" s="318"/>
      <c r="J32" s="318"/>
      <c r="K32" s="318">
        <v>10</v>
      </c>
      <c r="L32" s="318"/>
      <c r="M32" s="318"/>
      <c r="N32" s="318"/>
      <c r="O32" s="318"/>
      <c r="P32" s="318"/>
      <c r="Q32" s="318"/>
      <c r="R32" s="454"/>
      <c r="S32" s="15"/>
    </row>
    <row r="33" spans="1:19" s="2" customFormat="1" ht="20.100000000000001" customHeight="1" x14ac:dyDescent="0.15">
      <c r="A33" s="317" t="s">
        <v>379</v>
      </c>
      <c r="B33" s="318" t="s">
        <v>448</v>
      </c>
      <c r="C33" s="319" t="s">
        <v>428</v>
      </c>
      <c r="D33" s="319" t="s">
        <v>325</v>
      </c>
      <c r="E33" s="318">
        <f t="shared" si="0"/>
        <v>15</v>
      </c>
      <c r="F33" s="318"/>
      <c r="G33" s="318"/>
      <c r="H33" s="318"/>
      <c r="I33" s="318"/>
      <c r="J33" s="318"/>
      <c r="K33" s="318">
        <v>5</v>
      </c>
      <c r="L33" s="318">
        <v>5</v>
      </c>
      <c r="M33" s="318"/>
      <c r="N33" s="318">
        <v>5</v>
      </c>
      <c r="O33" s="318"/>
      <c r="P33" s="318"/>
      <c r="Q33" s="318"/>
      <c r="R33" s="455"/>
      <c r="S33" s="15"/>
    </row>
    <row r="34" spans="1:19" s="2" customFormat="1" ht="20.100000000000001" customHeight="1" x14ac:dyDescent="0.15">
      <c r="A34" s="317" t="s">
        <v>437</v>
      </c>
      <c r="B34" s="318" t="s">
        <v>93</v>
      </c>
      <c r="C34" s="319" t="s">
        <v>111</v>
      </c>
      <c r="D34" s="319" t="s">
        <v>405</v>
      </c>
      <c r="E34" s="318">
        <f t="shared" si="0"/>
        <v>10</v>
      </c>
      <c r="F34" s="318"/>
      <c r="G34" s="318"/>
      <c r="H34" s="318"/>
      <c r="I34" s="318">
        <v>5</v>
      </c>
      <c r="J34" s="318"/>
      <c r="K34" s="318"/>
      <c r="L34" s="318"/>
      <c r="M34" s="318"/>
      <c r="N34" s="318">
        <v>5</v>
      </c>
      <c r="O34" s="318"/>
      <c r="P34" s="318"/>
      <c r="Q34" s="318"/>
      <c r="R34" s="453" t="s">
        <v>338</v>
      </c>
      <c r="S34" s="15"/>
    </row>
    <row r="35" spans="1:19" s="2" customFormat="1" ht="20.100000000000001" customHeight="1" x14ac:dyDescent="0.15">
      <c r="A35" s="317" t="s">
        <v>536</v>
      </c>
      <c r="B35" s="318" t="s">
        <v>347</v>
      </c>
      <c r="C35" s="319" t="s">
        <v>106</v>
      </c>
      <c r="D35" s="319" t="s">
        <v>325</v>
      </c>
      <c r="E35" s="318">
        <f t="shared" si="0"/>
        <v>20</v>
      </c>
      <c r="F35" s="318"/>
      <c r="G35" s="318"/>
      <c r="H35" s="318"/>
      <c r="I35" s="318"/>
      <c r="J35" s="318"/>
      <c r="K35" s="318"/>
      <c r="L35" s="318">
        <v>10</v>
      </c>
      <c r="M35" s="318"/>
      <c r="N35" s="318"/>
      <c r="O35" s="318">
        <v>10</v>
      </c>
      <c r="P35" s="318"/>
      <c r="Q35" s="318"/>
      <c r="R35" s="454"/>
      <c r="S35" s="15"/>
    </row>
    <row r="36" spans="1:19" s="2" customFormat="1" ht="20.100000000000001" customHeight="1" x14ac:dyDescent="0.15">
      <c r="A36" s="317" t="s">
        <v>425</v>
      </c>
      <c r="B36" s="318" t="s">
        <v>149</v>
      </c>
      <c r="C36" s="319" t="s">
        <v>96</v>
      </c>
      <c r="D36" s="319" t="s">
        <v>325</v>
      </c>
      <c r="E36" s="318">
        <f t="shared" si="0"/>
        <v>20</v>
      </c>
      <c r="F36" s="318"/>
      <c r="G36" s="318"/>
      <c r="H36" s="318"/>
      <c r="I36" s="318"/>
      <c r="J36" s="318"/>
      <c r="K36" s="318">
        <v>10</v>
      </c>
      <c r="L36" s="318"/>
      <c r="M36" s="318">
        <v>10</v>
      </c>
      <c r="N36" s="318"/>
      <c r="O36" s="318"/>
      <c r="P36" s="318"/>
      <c r="Q36" s="318"/>
      <c r="R36" s="455"/>
      <c r="S36" s="15"/>
    </row>
    <row r="37" spans="1:19" s="2" customFormat="1" ht="20.100000000000001" customHeight="1" x14ac:dyDescent="0.15">
      <c r="A37" s="317" t="s">
        <v>401</v>
      </c>
      <c r="B37" s="318" t="s">
        <v>426</v>
      </c>
      <c r="C37" s="319" t="s">
        <v>122</v>
      </c>
      <c r="D37" s="319" t="s">
        <v>325</v>
      </c>
      <c r="E37" s="318">
        <f t="shared" si="0"/>
        <v>10</v>
      </c>
      <c r="F37" s="318"/>
      <c r="G37" s="318"/>
      <c r="H37" s="318"/>
      <c r="I37" s="318">
        <v>5</v>
      </c>
      <c r="J37" s="318"/>
      <c r="K37" s="318"/>
      <c r="L37" s="318"/>
      <c r="M37" s="318"/>
      <c r="N37" s="318">
        <v>5</v>
      </c>
      <c r="O37" s="318"/>
      <c r="P37" s="318"/>
      <c r="Q37" s="318"/>
      <c r="R37" s="453" t="s">
        <v>399</v>
      </c>
      <c r="S37" s="15"/>
    </row>
    <row r="38" spans="1:19" s="2" customFormat="1" ht="20.100000000000001" customHeight="1" x14ac:dyDescent="0.15">
      <c r="A38" s="317" t="s">
        <v>431</v>
      </c>
      <c r="B38" s="318" t="s">
        <v>411</v>
      </c>
      <c r="C38" s="319" t="s">
        <v>115</v>
      </c>
      <c r="D38" s="319" t="s">
        <v>405</v>
      </c>
      <c r="E38" s="318">
        <f t="shared" si="0"/>
        <v>20</v>
      </c>
      <c r="F38" s="318"/>
      <c r="G38" s="318"/>
      <c r="H38" s="318"/>
      <c r="I38" s="318"/>
      <c r="J38" s="318">
        <v>10</v>
      </c>
      <c r="K38" s="318"/>
      <c r="L38" s="318"/>
      <c r="M38" s="318"/>
      <c r="N38" s="318"/>
      <c r="O38" s="318">
        <v>10</v>
      </c>
      <c r="P38" s="318"/>
      <c r="Q38" s="318"/>
      <c r="R38" s="454"/>
      <c r="S38" s="15"/>
    </row>
    <row r="39" spans="1:19" s="2" customFormat="1" ht="20.100000000000001" customHeight="1" x14ac:dyDescent="0.15">
      <c r="A39" s="317" t="s">
        <v>435</v>
      </c>
      <c r="B39" s="318" t="s">
        <v>107</v>
      </c>
      <c r="C39" s="319" t="s">
        <v>111</v>
      </c>
      <c r="D39" s="319" t="s">
        <v>325</v>
      </c>
      <c r="E39" s="318">
        <f t="shared" si="0"/>
        <v>8</v>
      </c>
      <c r="F39" s="318"/>
      <c r="G39" s="318"/>
      <c r="H39" s="318"/>
      <c r="I39" s="318"/>
      <c r="J39" s="318">
        <v>4</v>
      </c>
      <c r="K39" s="318"/>
      <c r="L39" s="318"/>
      <c r="M39" s="318"/>
      <c r="N39" s="318"/>
      <c r="O39" s="318">
        <v>4</v>
      </c>
      <c r="P39" s="318"/>
      <c r="Q39" s="318"/>
      <c r="R39" s="455"/>
      <c r="S39" s="15"/>
    </row>
    <row r="40" spans="1:19" s="2" customFormat="1" ht="20.100000000000001" customHeight="1" x14ac:dyDescent="0.15">
      <c r="A40" s="317" t="s">
        <v>440</v>
      </c>
      <c r="B40" s="318" t="s">
        <v>94</v>
      </c>
      <c r="C40" s="319" t="s">
        <v>434</v>
      </c>
      <c r="D40" s="319" t="s">
        <v>365</v>
      </c>
      <c r="E40" s="318">
        <f t="shared" si="0"/>
        <v>4</v>
      </c>
      <c r="F40" s="318"/>
      <c r="G40" s="318"/>
      <c r="H40" s="318"/>
      <c r="I40" s="318"/>
      <c r="J40" s="318"/>
      <c r="K40" s="318">
        <v>1</v>
      </c>
      <c r="L40" s="318">
        <v>1</v>
      </c>
      <c r="M40" s="318">
        <v>1</v>
      </c>
      <c r="N40" s="318">
        <v>1</v>
      </c>
      <c r="O40" s="318"/>
      <c r="P40" s="318"/>
      <c r="Q40" s="318"/>
      <c r="R40" s="456" t="s">
        <v>135</v>
      </c>
      <c r="S40" s="15"/>
    </row>
    <row r="41" spans="1:19" s="2" customFormat="1" ht="20.100000000000001" customHeight="1" x14ac:dyDescent="0.15">
      <c r="A41" s="317" t="s">
        <v>441</v>
      </c>
      <c r="B41" s="318" t="s">
        <v>436</v>
      </c>
      <c r="C41" s="319" t="s">
        <v>428</v>
      </c>
      <c r="D41" s="319" t="s">
        <v>325</v>
      </c>
      <c r="E41" s="318">
        <f t="shared" si="0"/>
        <v>2</v>
      </c>
      <c r="F41" s="318"/>
      <c r="G41" s="318"/>
      <c r="H41" s="318"/>
      <c r="I41" s="318"/>
      <c r="J41" s="318"/>
      <c r="K41" s="318"/>
      <c r="L41" s="318">
        <v>1</v>
      </c>
      <c r="M41" s="318">
        <v>1</v>
      </c>
      <c r="N41" s="318"/>
      <c r="O41" s="318"/>
      <c r="P41" s="318"/>
      <c r="Q41" s="318"/>
      <c r="R41" s="456"/>
      <c r="S41" s="15"/>
    </row>
    <row r="42" spans="1:19" s="2" customFormat="1" ht="20.100000000000001" customHeight="1" x14ac:dyDescent="0.15">
      <c r="A42" s="317" t="s">
        <v>427</v>
      </c>
      <c r="B42" s="318" t="s">
        <v>116</v>
      </c>
      <c r="C42" s="319" t="s">
        <v>111</v>
      </c>
      <c r="D42" s="319" t="s">
        <v>325</v>
      </c>
      <c r="E42" s="318">
        <f t="shared" si="0"/>
        <v>74</v>
      </c>
      <c r="F42" s="318"/>
      <c r="G42" s="318"/>
      <c r="H42" s="318"/>
      <c r="I42" s="318">
        <v>8</v>
      </c>
      <c r="J42" s="318">
        <v>8</v>
      </c>
      <c r="K42" s="318">
        <v>14</v>
      </c>
      <c r="L42" s="318">
        <v>14</v>
      </c>
      <c r="M42" s="318">
        <v>14</v>
      </c>
      <c r="N42" s="318">
        <v>8</v>
      </c>
      <c r="O42" s="318">
        <v>8</v>
      </c>
      <c r="P42" s="318"/>
      <c r="Q42" s="318"/>
      <c r="R42" s="456"/>
      <c r="S42" s="15"/>
    </row>
    <row r="43" spans="1:19" s="2" customFormat="1" ht="20.100000000000001" customHeight="1" x14ac:dyDescent="0.15">
      <c r="A43" s="302">
        <v>4</v>
      </c>
      <c r="B43" s="306" t="s">
        <v>446</v>
      </c>
      <c r="C43" s="304" t="s">
        <v>330</v>
      </c>
      <c r="D43" s="304" t="s">
        <v>332</v>
      </c>
      <c r="E43" s="303">
        <f t="shared" si="0"/>
        <v>4</v>
      </c>
      <c r="F43" s="303"/>
      <c r="G43" s="303"/>
      <c r="H43" s="303"/>
      <c r="I43" s="303">
        <v>1</v>
      </c>
      <c r="J43" s="303">
        <v>1</v>
      </c>
      <c r="K43" s="303"/>
      <c r="L43" s="303"/>
      <c r="M43" s="303"/>
      <c r="N43" s="303">
        <v>1</v>
      </c>
      <c r="O43" s="303">
        <v>1</v>
      </c>
      <c r="P43" s="303"/>
      <c r="Q43" s="303"/>
      <c r="R43" s="305"/>
      <c r="S43" s="15"/>
    </row>
    <row r="44" spans="1:19" s="2" customFormat="1" ht="20.100000000000001" customHeight="1" x14ac:dyDescent="0.15">
      <c r="A44" s="302"/>
      <c r="B44" s="306" t="s">
        <v>310</v>
      </c>
      <c r="C44" s="304" t="s">
        <v>445</v>
      </c>
      <c r="D44" s="304" t="s">
        <v>331</v>
      </c>
      <c r="E44" s="303">
        <f t="shared" si="0"/>
        <v>108</v>
      </c>
      <c r="F44" s="303"/>
      <c r="G44" s="303"/>
      <c r="H44" s="303"/>
      <c r="I44" s="303">
        <v>27</v>
      </c>
      <c r="J44" s="303">
        <v>27</v>
      </c>
      <c r="K44" s="303"/>
      <c r="L44" s="303"/>
      <c r="M44" s="303"/>
      <c r="N44" s="303">
        <v>27</v>
      </c>
      <c r="O44" s="303">
        <v>27</v>
      </c>
      <c r="P44" s="303"/>
      <c r="Q44" s="303"/>
      <c r="R44" s="305" t="s">
        <v>533</v>
      </c>
      <c r="S44" s="15"/>
    </row>
    <row r="45" spans="1:19" s="2" customFormat="1" ht="20.100000000000001" customHeight="1" x14ac:dyDescent="0.15">
      <c r="A45" s="304">
        <v>5</v>
      </c>
      <c r="B45" s="306" t="s">
        <v>139</v>
      </c>
      <c r="C45" s="304" t="s">
        <v>519</v>
      </c>
      <c r="D45" s="304" t="s">
        <v>332</v>
      </c>
      <c r="E45" s="303">
        <f t="shared" si="0"/>
        <v>6</v>
      </c>
      <c r="F45" s="303"/>
      <c r="G45" s="303"/>
      <c r="H45" s="303"/>
      <c r="I45" s="303">
        <f>I46+I48</f>
        <v>1</v>
      </c>
      <c r="J45" s="303">
        <f>J46+J48</f>
        <v>1</v>
      </c>
      <c r="K45" s="303">
        <f>K46+K48</f>
        <v>1</v>
      </c>
      <c r="L45" s="303"/>
      <c r="M45" s="303">
        <f>M46+M48</f>
        <v>1</v>
      </c>
      <c r="N45" s="303">
        <f>N46+N48</f>
        <v>1</v>
      </c>
      <c r="O45" s="303">
        <f>O46+O48</f>
        <v>1</v>
      </c>
      <c r="P45" s="303"/>
      <c r="Q45" s="303"/>
      <c r="R45" s="305"/>
      <c r="S45" s="15"/>
    </row>
    <row r="46" spans="1:19" s="2" customFormat="1" ht="20.100000000000001" customHeight="1" x14ac:dyDescent="0.15">
      <c r="A46" s="329" t="s">
        <v>409</v>
      </c>
      <c r="B46" s="303" t="s">
        <v>139</v>
      </c>
      <c r="C46" s="304" t="s">
        <v>447</v>
      </c>
      <c r="D46" s="304" t="s">
        <v>332</v>
      </c>
      <c r="E46" s="303">
        <f t="shared" si="0"/>
        <v>4</v>
      </c>
      <c r="F46" s="303"/>
      <c r="G46" s="303"/>
      <c r="H46" s="303"/>
      <c r="I46" s="303">
        <v>1</v>
      </c>
      <c r="J46" s="303"/>
      <c r="K46" s="303">
        <v>1</v>
      </c>
      <c r="L46" s="303"/>
      <c r="M46" s="303">
        <v>1</v>
      </c>
      <c r="N46" s="303"/>
      <c r="O46" s="303">
        <v>1</v>
      </c>
      <c r="P46" s="303"/>
      <c r="Q46" s="303"/>
      <c r="R46" s="305"/>
      <c r="S46" s="15"/>
    </row>
    <row r="47" spans="1:19" s="2" customFormat="1" ht="20.100000000000001" customHeight="1" x14ac:dyDescent="0.15">
      <c r="A47" s="302"/>
      <c r="B47" s="303" t="s">
        <v>493</v>
      </c>
      <c r="C47" s="304" t="s">
        <v>495</v>
      </c>
      <c r="D47" s="304" t="s">
        <v>451</v>
      </c>
      <c r="E47" s="303"/>
      <c r="F47" s="303"/>
      <c r="G47" s="303"/>
      <c r="H47" s="303"/>
      <c r="I47" s="303" t="s">
        <v>534</v>
      </c>
      <c r="J47" s="303"/>
      <c r="K47" s="303" t="s">
        <v>523</v>
      </c>
      <c r="L47" s="303"/>
      <c r="M47" s="303" t="s">
        <v>523</v>
      </c>
      <c r="N47" s="303"/>
      <c r="O47" s="303" t="s">
        <v>534</v>
      </c>
      <c r="P47" s="303"/>
      <c r="Q47" s="303"/>
      <c r="R47" s="305" t="s">
        <v>496</v>
      </c>
      <c r="S47" s="15"/>
    </row>
    <row r="48" spans="1:19" s="2" customFormat="1" ht="20.100000000000001" customHeight="1" x14ac:dyDescent="0.15">
      <c r="A48" s="304" t="s">
        <v>390</v>
      </c>
      <c r="B48" s="303" t="s">
        <v>139</v>
      </c>
      <c r="C48" s="304" t="s">
        <v>433</v>
      </c>
      <c r="D48" s="304" t="s">
        <v>332</v>
      </c>
      <c r="E48" s="303">
        <f>SUM(F48:Q48)</f>
        <v>2</v>
      </c>
      <c r="F48" s="303"/>
      <c r="G48" s="303"/>
      <c r="H48" s="303"/>
      <c r="I48" s="303"/>
      <c r="J48" s="303">
        <v>1</v>
      </c>
      <c r="K48" s="303"/>
      <c r="L48" s="303"/>
      <c r="M48" s="303"/>
      <c r="N48" s="303">
        <v>1</v>
      </c>
      <c r="O48" s="303"/>
      <c r="P48" s="303"/>
      <c r="Q48" s="303"/>
      <c r="R48" s="305"/>
      <c r="S48" s="15"/>
    </row>
    <row r="49" spans="1:19" s="2" customFormat="1" ht="20.100000000000001" customHeight="1" x14ac:dyDescent="0.15">
      <c r="A49" s="302"/>
      <c r="B49" s="303" t="s">
        <v>494</v>
      </c>
      <c r="C49" s="304" t="s">
        <v>495</v>
      </c>
      <c r="D49" s="304" t="s">
        <v>451</v>
      </c>
      <c r="E49" s="303"/>
      <c r="F49" s="303"/>
      <c r="G49" s="303"/>
      <c r="H49" s="303"/>
      <c r="I49" s="303"/>
      <c r="J49" s="303" t="s">
        <v>523</v>
      </c>
      <c r="K49" s="303"/>
      <c r="L49" s="303"/>
      <c r="M49" s="303"/>
      <c r="N49" s="303" t="s">
        <v>523</v>
      </c>
      <c r="O49" s="303"/>
      <c r="P49" s="303"/>
      <c r="Q49" s="303"/>
      <c r="R49" s="305" t="s">
        <v>496</v>
      </c>
      <c r="S49" s="15"/>
    </row>
    <row r="50" spans="1:19" s="2" customFormat="1" ht="20.100000000000001" customHeight="1" x14ac:dyDescent="0.15">
      <c r="A50" s="302">
        <v>6</v>
      </c>
      <c r="B50" s="303" t="s">
        <v>374</v>
      </c>
      <c r="C50" s="304"/>
      <c r="D50" s="304" t="s">
        <v>332</v>
      </c>
      <c r="E50" s="303">
        <f t="shared" ref="E50:E67" si="1">SUM(F50:Q50)</f>
        <v>6</v>
      </c>
      <c r="F50" s="303"/>
      <c r="G50" s="303"/>
      <c r="H50" s="303"/>
      <c r="I50" s="303">
        <v>1</v>
      </c>
      <c r="J50" s="303">
        <v>1</v>
      </c>
      <c r="K50" s="303">
        <v>1</v>
      </c>
      <c r="L50" s="303"/>
      <c r="M50" s="303">
        <v>1</v>
      </c>
      <c r="N50" s="303">
        <v>1</v>
      </c>
      <c r="O50" s="303">
        <v>1</v>
      </c>
      <c r="P50" s="303"/>
      <c r="Q50" s="303"/>
      <c r="R50" s="305" t="s">
        <v>308</v>
      </c>
      <c r="S50" s="15"/>
    </row>
    <row r="51" spans="1:19" s="2" customFormat="1" ht="20.100000000000001" customHeight="1" x14ac:dyDescent="0.15">
      <c r="A51" s="302">
        <v>7</v>
      </c>
      <c r="B51" s="303" t="s">
        <v>161</v>
      </c>
      <c r="C51" s="304"/>
      <c r="D51" s="304" t="s">
        <v>332</v>
      </c>
      <c r="E51" s="303">
        <f t="shared" si="1"/>
        <v>2</v>
      </c>
      <c r="F51" s="303"/>
      <c r="G51" s="303"/>
      <c r="H51" s="303"/>
      <c r="I51" s="303"/>
      <c r="J51" s="303">
        <v>1</v>
      </c>
      <c r="K51" s="303"/>
      <c r="L51" s="303"/>
      <c r="M51" s="303"/>
      <c r="N51" s="303">
        <v>1</v>
      </c>
      <c r="O51" s="303"/>
      <c r="P51" s="303"/>
      <c r="Q51" s="303"/>
      <c r="R51" s="305"/>
      <c r="S51" s="15"/>
    </row>
    <row r="52" spans="1:19" s="2" customFormat="1" ht="20.100000000000001" customHeight="1" x14ac:dyDescent="0.15">
      <c r="A52" s="302">
        <v>8</v>
      </c>
      <c r="B52" s="303" t="s">
        <v>352</v>
      </c>
      <c r="C52" s="304"/>
      <c r="D52" s="304" t="s">
        <v>332</v>
      </c>
      <c r="E52" s="303">
        <f t="shared" si="1"/>
        <v>7</v>
      </c>
      <c r="F52" s="303"/>
      <c r="G52" s="303"/>
      <c r="H52" s="303"/>
      <c r="I52" s="303">
        <v>1</v>
      </c>
      <c r="J52" s="303">
        <v>1</v>
      </c>
      <c r="K52" s="303">
        <v>1</v>
      </c>
      <c r="L52" s="303">
        <v>1</v>
      </c>
      <c r="M52" s="303">
        <v>1</v>
      </c>
      <c r="N52" s="303">
        <v>1</v>
      </c>
      <c r="O52" s="303">
        <v>1</v>
      </c>
      <c r="P52" s="303"/>
      <c r="Q52" s="303"/>
      <c r="R52" s="305" t="s">
        <v>127</v>
      </c>
      <c r="S52" s="15"/>
    </row>
    <row r="53" spans="1:19" s="2" customFormat="1" ht="20.100000000000001" customHeight="1" x14ac:dyDescent="0.15">
      <c r="A53" s="302">
        <v>9</v>
      </c>
      <c r="B53" s="303" t="s">
        <v>147</v>
      </c>
      <c r="C53" s="304"/>
      <c r="D53" s="304" t="s">
        <v>332</v>
      </c>
      <c r="E53" s="303">
        <f t="shared" si="1"/>
        <v>2</v>
      </c>
      <c r="F53" s="303"/>
      <c r="G53" s="303"/>
      <c r="H53" s="303"/>
      <c r="I53" s="303"/>
      <c r="J53" s="303">
        <v>1</v>
      </c>
      <c r="K53" s="303"/>
      <c r="L53" s="303"/>
      <c r="M53" s="303"/>
      <c r="N53" s="303"/>
      <c r="O53" s="303">
        <v>1</v>
      </c>
      <c r="P53" s="303"/>
      <c r="Q53" s="303"/>
      <c r="R53" s="305"/>
      <c r="S53" s="15"/>
    </row>
    <row r="54" spans="1:19" s="2" customFormat="1" ht="20.100000000000001" customHeight="1" x14ac:dyDescent="0.15">
      <c r="A54" s="302"/>
      <c r="B54" s="303" t="s">
        <v>402</v>
      </c>
      <c r="C54" s="304"/>
      <c r="D54" s="304" t="s">
        <v>335</v>
      </c>
      <c r="E54" s="303">
        <f t="shared" si="1"/>
        <v>120</v>
      </c>
      <c r="F54" s="303"/>
      <c r="G54" s="303"/>
      <c r="H54" s="303"/>
      <c r="I54" s="303"/>
      <c r="J54" s="303">
        <v>60</v>
      </c>
      <c r="K54" s="303"/>
      <c r="L54" s="303"/>
      <c r="M54" s="303"/>
      <c r="N54" s="303"/>
      <c r="O54" s="303">
        <v>60</v>
      </c>
      <c r="P54" s="303"/>
      <c r="Q54" s="303"/>
      <c r="R54" s="305"/>
      <c r="S54" s="15"/>
    </row>
    <row r="55" spans="1:19" s="2" customFormat="1" ht="20.100000000000001" customHeight="1" x14ac:dyDescent="0.15">
      <c r="A55" s="302">
        <v>10</v>
      </c>
      <c r="B55" s="303" t="s">
        <v>86</v>
      </c>
      <c r="C55" s="304"/>
      <c r="D55" s="304" t="s">
        <v>332</v>
      </c>
      <c r="E55" s="303">
        <f t="shared" si="1"/>
        <v>14</v>
      </c>
      <c r="F55" s="303"/>
      <c r="G55" s="303"/>
      <c r="H55" s="303">
        <v>1</v>
      </c>
      <c r="I55" s="303">
        <v>1</v>
      </c>
      <c r="J55" s="303">
        <v>2</v>
      </c>
      <c r="K55" s="303">
        <v>2</v>
      </c>
      <c r="L55" s="303">
        <v>2</v>
      </c>
      <c r="M55" s="303">
        <v>2</v>
      </c>
      <c r="N55" s="303">
        <v>2</v>
      </c>
      <c r="O55" s="303">
        <v>1</v>
      </c>
      <c r="P55" s="303">
        <v>1</v>
      </c>
      <c r="Q55" s="303"/>
      <c r="R55" s="305"/>
      <c r="S55" s="15"/>
    </row>
    <row r="56" spans="1:19" s="2" customFormat="1" ht="20.100000000000001" customHeight="1" x14ac:dyDescent="0.15">
      <c r="A56" s="302"/>
      <c r="B56" s="303" t="s">
        <v>402</v>
      </c>
      <c r="C56" s="304"/>
      <c r="D56" s="304" t="s">
        <v>335</v>
      </c>
      <c r="E56" s="303">
        <f t="shared" si="1"/>
        <v>42</v>
      </c>
      <c r="F56" s="303"/>
      <c r="G56" s="303"/>
      <c r="H56" s="303">
        <v>3</v>
      </c>
      <c r="I56" s="303">
        <v>3</v>
      </c>
      <c r="J56" s="303">
        <v>6</v>
      </c>
      <c r="K56" s="303">
        <v>6</v>
      </c>
      <c r="L56" s="303">
        <v>6</v>
      </c>
      <c r="M56" s="303">
        <v>6</v>
      </c>
      <c r="N56" s="303">
        <v>6</v>
      </c>
      <c r="O56" s="303">
        <v>3</v>
      </c>
      <c r="P56" s="303">
        <v>3</v>
      </c>
      <c r="Q56" s="303"/>
      <c r="R56" s="305" t="s">
        <v>165</v>
      </c>
      <c r="S56" s="15"/>
    </row>
    <row r="57" spans="1:19" s="2" customFormat="1" ht="20.100000000000001" customHeight="1" x14ac:dyDescent="0.15">
      <c r="A57" s="302">
        <v>11</v>
      </c>
      <c r="B57" s="303" t="s">
        <v>84</v>
      </c>
      <c r="C57" s="304"/>
      <c r="D57" s="304" t="s">
        <v>332</v>
      </c>
      <c r="E57" s="303">
        <f t="shared" si="1"/>
        <v>32</v>
      </c>
      <c r="F57" s="303"/>
      <c r="G57" s="303"/>
      <c r="H57" s="303">
        <v>2</v>
      </c>
      <c r="I57" s="303">
        <v>4</v>
      </c>
      <c r="J57" s="303">
        <v>4</v>
      </c>
      <c r="K57" s="303">
        <v>4</v>
      </c>
      <c r="L57" s="303">
        <v>4</v>
      </c>
      <c r="M57" s="303">
        <v>4</v>
      </c>
      <c r="N57" s="303">
        <v>4</v>
      </c>
      <c r="O57" s="303">
        <v>4</v>
      </c>
      <c r="P57" s="303">
        <v>2</v>
      </c>
      <c r="Q57" s="303"/>
      <c r="R57" s="305"/>
      <c r="S57" s="15"/>
    </row>
    <row r="58" spans="1:19" s="2" customFormat="1" ht="20.100000000000001" customHeight="1" x14ac:dyDescent="0.15">
      <c r="A58" s="302"/>
      <c r="B58" s="303" t="s">
        <v>373</v>
      </c>
      <c r="C58" s="304"/>
      <c r="D58" s="304" t="s">
        <v>331</v>
      </c>
      <c r="E58" s="303">
        <f t="shared" si="1"/>
        <v>16</v>
      </c>
      <c r="F58" s="303"/>
      <c r="G58" s="303"/>
      <c r="H58" s="303">
        <v>1</v>
      </c>
      <c r="I58" s="303">
        <v>2</v>
      </c>
      <c r="J58" s="303">
        <v>2</v>
      </c>
      <c r="K58" s="303">
        <v>2</v>
      </c>
      <c r="L58" s="303">
        <v>2</v>
      </c>
      <c r="M58" s="303">
        <v>2</v>
      </c>
      <c r="N58" s="303">
        <v>2</v>
      </c>
      <c r="O58" s="303">
        <v>2</v>
      </c>
      <c r="P58" s="303">
        <v>1</v>
      </c>
      <c r="Q58" s="303"/>
      <c r="R58" s="305" t="s">
        <v>164</v>
      </c>
      <c r="S58" s="15"/>
    </row>
    <row r="59" spans="1:19" s="2" customFormat="1" ht="20.100000000000001" customHeight="1" x14ac:dyDescent="0.15">
      <c r="A59" s="302">
        <v>12</v>
      </c>
      <c r="B59" s="303" t="s">
        <v>420</v>
      </c>
      <c r="C59" s="303"/>
      <c r="D59" s="304" t="s">
        <v>332</v>
      </c>
      <c r="E59" s="303">
        <f t="shared" si="1"/>
        <v>152</v>
      </c>
      <c r="F59" s="303"/>
      <c r="G59" s="303">
        <v>2</v>
      </c>
      <c r="H59" s="303">
        <v>10</v>
      </c>
      <c r="I59" s="303">
        <v>20</v>
      </c>
      <c r="J59" s="303">
        <v>20</v>
      </c>
      <c r="K59" s="303">
        <v>20</v>
      </c>
      <c r="L59" s="303">
        <v>15</v>
      </c>
      <c r="M59" s="303">
        <v>20</v>
      </c>
      <c r="N59" s="303">
        <v>20</v>
      </c>
      <c r="O59" s="303">
        <v>20</v>
      </c>
      <c r="P59" s="303">
        <v>5</v>
      </c>
      <c r="Q59" s="303"/>
      <c r="R59" s="305" t="s">
        <v>273</v>
      </c>
      <c r="S59" s="15"/>
    </row>
    <row r="60" spans="1:19" s="2" customFormat="1" ht="20.100000000000001" customHeight="1" x14ac:dyDescent="0.15">
      <c r="A60" s="302">
        <v>13</v>
      </c>
      <c r="B60" s="303" t="s">
        <v>131</v>
      </c>
      <c r="C60" s="303"/>
      <c r="D60" s="304" t="s">
        <v>332</v>
      </c>
      <c r="E60" s="303">
        <f t="shared" si="1"/>
        <v>30</v>
      </c>
      <c r="F60" s="303"/>
      <c r="G60" s="303">
        <v>1</v>
      </c>
      <c r="H60" s="303">
        <v>2</v>
      </c>
      <c r="I60" s="303">
        <v>3</v>
      </c>
      <c r="J60" s="303">
        <v>4</v>
      </c>
      <c r="K60" s="303">
        <v>4</v>
      </c>
      <c r="L60" s="303">
        <v>3</v>
      </c>
      <c r="M60" s="303">
        <v>3</v>
      </c>
      <c r="N60" s="303">
        <v>4</v>
      </c>
      <c r="O60" s="303">
        <v>4</v>
      </c>
      <c r="P60" s="303">
        <v>2</v>
      </c>
      <c r="Q60" s="303"/>
      <c r="R60" s="305"/>
      <c r="S60" s="15"/>
    </row>
    <row r="61" spans="1:19" s="2" customFormat="1" ht="20.100000000000001" customHeight="1" x14ac:dyDescent="0.15">
      <c r="A61" s="302">
        <v>14</v>
      </c>
      <c r="B61" s="303" t="s">
        <v>119</v>
      </c>
      <c r="C61" s="303"/>
      <c r="D61" s="304" t="s">
        <v>332</v>
      </c>
      <c r="E61" s="303">
        <f t="shared" si="1"/>
        <v>0</v>
      </c>
      <c r="F61" s="303"/>
      <c r="G61" s="303"/>
      <c r="H61" s="303"/>
      <c r="I61" s="303"/>
      <c r="J61" s="303"/>
      <c r="K61" s="303"/>
      <c r="L61" s="303"/>
      <c r="M61" s="303"/>
      <c r="N61" s="303"/>
      <c r="O61" s="303"/>
      <c r="P61" s="303"/>
      <c r="Q61" s="303"/>
      <c r="R61" s="305"/>
      <c r="S61" s="15"/>
    </row>
    <row r="62" spans="1:19" s="2" customFormat="1" ht="20.100000000000001" customHeight="1" x14ac:dyDescent="0.15">
      <c r="A62" s="302">
        <v>15</v>
      </c>
      <c r="B62" s="303" t="s">
        <v>79</v>
      </c>
      <c r="C62" s="303"/>
      <c r="D62" s="304" t="s">
        <v>332</v>
      </c>
      <c r="E62" s="303">
        <f t="shared" si="1"/>
        <v>0</v>
      </c>
      <c r="F62" s="303"/>
      <c r="G62" s="303"/>
      <c r="H62" s="303"/>
      <c r="I62" s="303"/>
      <c r="J62" s="303"/>
      <c r="K62" s="303"/>
      <c r="L62" s="303"/>
      <c r="M62" s="303"/>
      <c r="N62" s="303"/>
      <c r="O62" s="303"/>
      <c r="P62" s="303"/>
      <c r="Q62" s="303"/>
      <c r="R62" s="305"/>
      <c r="S62" s="15"/>
    </row>
    <row r="63" spans="1:19" s="2" customFormat="1" ht="20.100000000000001" customHeight="1" x14ac:dyDescent="0.15">
      <c r="A63" s="302">
        <v>16</v>
      </c>
      <c r="B63" s="303" t="s">
        <v>73</v>
      </c>
      <c r="C63" s="303"/>
      <c r="D63" s="304" t="s">
        <v>332</v>
      </c>
      <c r="E63" s="303">
        <f t="shared" si="1"/>
        <v>0</v>
      </c>
      <c r="F63" s="303"/>
      <c r="G63" s="303"/>
      <c r="H63" s="303"/>
      <c r="I63" s="303"/>
      <c r="J63" s="303"/>
      <c r="K63" s="303"/>
      <c r="L63" s="303"/>
      <c r="M63" s="303"/>
      <c r="N63" s="303"/>
      <c r="O63" s="303"/>
      <c r="P63" s="303"/>
      <c r="Q63" s="303"/>
      <c r="R63" s="305" t="s">
        <v>275</v>
      </c>
      <c r="S63" s="15"/>
    </row>
    <row r="64" spans="1:19" s="2" customFormat="1" ht="20.100000000000001" customHeight="1" x14ac:dyDescent="0.15">
      <c r="A64" s="302">
        <v>17</v>
      </c>
      <c r="B64" s="303" t="s">
        <v>142</v>
      </c>
      <c r="C64" s="303"/>
      <c r="D64" s="304" t="s">
        <v>332</v>
      </c>
      <c r="E64" s="303">
        <f t="shared" si="1"/>
        <v>0</v>
      </c>
      <c r="F64" s="303"/>
      <c r="G64" s="303"/>
      <c r="H64" s="303"/>
      <c r="I64" s="303"/>
      <c r="J64" s="303"/>
      <c r="K64" s="303"/>
      <c r="L64" s="303"/>
      <c r="M64" s="303"/>
      <c r="N64" s="303"/>
      <c r="O64" s="303"/>
      <c r="P64" s="303"/>
      <c r="Q64" s="303"/>
      <c r="R64" s="305" t="s">
        <v>378</v>
      </c>
      <c r="S64" s="15"/>
    </row>
    <row r="65" spans="1:19" s="2" customFormat="1" ht="20.100000000000001" customHeight="1" x14ac:dyDescent="0.15">
      <c r="A65" s="302">
        <v>18</v>
      </c>
      <c r="B65" s="303" t="s">
        <v>162</v>
      </c>
      <c r="C65" s="303"/>
      <c r="D65" s="304" t="s">
        <v>332</v>
      </c>
      <c r="E65" s="303">
        <f t="shared" si="1"/>
        <v>2</v>
      </c>
      <c r="F65" s="303"/>
      <c r="G65" s="303"/>
      <c r="H65" s="303"/>
      <c r="I65" s="303"/>
      <c r="J65" s="303">
        <v>1</v>
      </c>
      <c r="K65" s="303"/>
      <c r="L65" s="303"/>
      <c r="M65" s="303"/>
      <c r="N65" s="303"/>
      <c r="O65" s="303">
        <v>1</v>
      </c>
      <c r="P65" s="303"/>
      <c r="Q65" s="303"/>
      <c r="R65" s="305" t="s">
        <v>525</v>
      </c>
      <c r="S65" s="15"/>
    </row>
    <row r="66" spans="1:19" ht="20.100000000000001" customHeight="1" x14ac:dyDescent="0.15">
      <c r="A66" s="304">
        <v>19</v>
      </c>
      <c r="B66" s="303" t="s">
        <v>220</v>
      </c>
      <c r="C66" s="303"/>
      <c r="D66" s="304" t="s">
        <v>332</v>
      </c>
      <c r="E66" s="303">
        <f t="shared" si="1"/>
        <v>0</v>
      </c>
      <c r="F66" s="303"/>
      <c r="G66" s="303"/>
      <c r="H66" s="303"/>
      <c r="I66" s="303"/>
      <c r="J66" s="303"/>
      <c r="K66" s="303"/>
      <c r="L66" s="303"/>
      <c r="M66" s="303"/>
      <c r="N66" s="303"/>
      <c r="O66" s="303"/>
      <c r="P66" s="303"/>
      <c r="Q66" s="303"/>
      <c r="R66" s="305" t="s">
        <v>274</v>
      </c>
    </row>
    <row r="67" spans="1:19" ht="20.100000000000001" customHeight="1" x14ac:dyDescent="0.15">
      <c r="A67" s="304">
        <v>20</v>
      </c>
      <c r="B67" s="303" t="s">
        <v>228</v>
      </c>
      <c r="C67" s="303"/>
      <c r="D67" s="304" t="s">
        <v>332</v>
      </c>
      <c r="E67" s="303">
        <f t="shared" si="1"/>
        <v>0</v>
      </c>
      <c r="F67" s="303"/>
      <c r="G67" s="303"/>
      <c r="H67" s="303"/>
      <c r="I67" s="303"/>
      <c r="J67" s="303"/>
      <c r="K67" s="303"/>
      <c r="L67" s="303"/>
      <c r="M67" s="303"/>
      <c r="N67" s="303"/>
      <c r="O67" s="303"/>
      <c r="P67" s="303"/>
      <c r="Q67" s="303"/>
      <c r="R67" s="305" t="s">
        <v>271</v>
      </c>
    </row>
  </sheetData>
  <mergeCells count="12">
    <mergeCell ref="R20:R33"/>
    <mergeCell ref="R34:R36"/>
    <mergeCell ref="R37:R39"/>
    <mergeCell ref="R40:R42"/>
    <mergeCell ref="A1:R1"/>
    <mergeCell ref="A4:A5"/>
    <mergeCell ref="B4:B5"/>
    <mergeCell ref="C4:C5"/>
    <mergeCell ref="D4:D5"/>
    <mergeCell ref="E4:E5"/>
    <mergeCell ref="F4:Q4"/>
    <mergeCell ref="R4:R5"/>
  </mergeCells>
  <phoneticPr fontId="1" type="noConversion"/>
  <pageMargins left="0.75" right="0.75" top="0.98" bottom="0.98" header="0.3" footer="0.3"/>
  <pageSetup paperSize="8" scale="77" orientation="portrait" r:id="rId1"/>
  <rowBreaks count="2" manualBreakCount="2">
    <brk id="18" max="16383" man="1"/>
    <brk id="55" max="16383" man="1"/>
  </rowBreaks>
  <colBreaks count="3" manualBreakCount="3">
    <brk id="18" max="16383" man="1"/>
    <brk id="34" max="16383" man="1"/>
    <brk id="55" max="16383"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S67"/>
  <sheetViews>
    <sheetView view="pageBreakPreview" zoomScale="115" zoomScaleNormal="100" zoomScaleSheetLayoutView="115" workbookViewId="0">
      <pane ySplit="5" topLeftCell="A6" activePane="bottomLeft" state="frozen"/>
      <selection pane="bottomLeft" activeCell="N13" sqref="N13"/>
    </sheetView>
  </sheetViews>
  <sheetFormatPr defaultColWidth="8.88671875" defaultRowHeight="10.5" x14ac:dyDescent="0.15"/>
  <cols>
    <col min="1" max="1" width="3.5546875" style="263" customWidth="1"/>
    <col min="2" max="2" width="14.33203125" style="263" customWidth="1"/>
    <col min="3" max="3" width="8.77734375" style="263" customWidth="1"/>
    <col min="4" max="4" width="4.5546875" style="263" customWidth="1"/>
    <col min="5" max="5" width="6" style="263" customWidth="1"/>
    <col min="6" max="17" width="4.88671875" style="263" customWidth="1"/>
    <col min="18" max="18" width="18.77734375" style="267" customWidth="1"/>
    <col min="19" max="19" width="3.21875" style="266" customWidth="1"/>
    <col min="20" max="20" width="8.88671875" style="263" customWidth="1"/>
    <col min="21" max="16384" width="8.88671875" style="263"/>
  </cols>
  <sheetData>
    <row r="1" spans="1:19" ht="24.75" customHeight="1" x14ac:dyDescent="0.15">
      <c r="A1" s="402" t="s">
        <v>264</v>
      </c>
      <c r="B1" s="402"/>
      <c r="C1" s="402"/>
      <c r="D1" s="402"/>
      <c r="E1" s="402"/>
      <c r="F1" s="402"/>
      <c r="G1" s="402"/>
      <c r="H1" s="402"/>
      <c r="I1" s="402"/>
      <c r="J1" s="402"/>
      <c r="K1" s="402"/>
      <c r="L1" s="402"/>
      <c r="M1" s="402"/>
      <c r="N1" s="402"/>
      <c r="O1" s="402"/>
      <c r="P1" s="402"/>
      <c r="Q1" s="402"/>
      <c r="R1" s="402"/>
      <c r="S1" s="262"/>
    </row>
    <row r="2" spans="1:19" s="51" customFormat="1" ht="24.75" customHeight="1" x14ac:dyDescent="0.15">
      <c r="A2" s="264" t="str">
        <f>총괄원가계산서!$A$2</f>
        <v xml:space="preserve"> 공사명: 2026년 대전월드컵경기장 및 덕암축구센터 천연잔디 유지관리 공사</v>
      </c>
      <c r="B2" s="265"/>
      <c r="D2" s="52"/>
      <c r="R2" s="54"/>
      <c r="S2" s="53"/>
    </row>
    <row r="3" spans="1:19" s="43" customFormat="1" ht="15" customHeight="1" x14ac:dyDescent="0.15">
      <c r="A3" s="97" t="s">
        <v>510</v>
      </c>
      <c r="B3" s="98"/>
      <c r="C3" s="98"/>
      <c r="D3" s="98"/>
      <c r="E3" s="98"/>
      <c r="F3" s="98"/>
      <c r="G3" s="98"/>
      <c r="H3" s="98"/>
      <c r="I3" s="98"/>
      <c r="J3" s="98"/>
      <c r="K3" s="98"/>
      <c r="L3" s="98"/>
      <c r="M3" s="98"/>
      <c r="N3" s="98"/>
      <c r="O3" s="98"/>
      <c r="P3" s="98"/>
      <c r="Q3" s="98"/>
      <c r="R3" s="99"/>
      <c r="S3" s="55"/>
    </row>
    <row r="4" spans="1:19" s="43" customFormat="1" ht="15.75" customHeight="1" x14ac:dyDescent="0.15">
      <c r="A4" s="457" t="s">
        <v>356</v>
      </c>
      <c r="B4" s="459" t="s">
        <v>126</v>
      </c>
      <c r="C4" s="459" t="s">
        <v>157</v>
      </c>
      <c r="D4" s="459" t="s">
        <v>386</v>
      </c>
      <c r="E4" s="459" t="s">
        <v>368</v>
      </c>
      <c r="F4" s="461" t="s">
        <v>89</v>
      </c>
      <c r="G4" s="461"/>
      <c r="H4" s="461"/>
      <c r="I4" s="461"/>
      <c r="J4" s="461"/>
      <c r="K4" s="461"/>
      <c r="L4" s="461"/>
      <c r="M4" s="461"/>
      <c r="N4" s="461"/>
      <c r="O4" s="461"/>
      <c r="P4" s="461"/>
      <c r="Q4" s="461"/>
      <c r="R4" s="462" t="s">
        <v>357</v>
      </c>
      <c r="S4" s="56"/>
    </row>
    <row r="5" spans="1:19" s="2" customFormat="1" ht="15.75" customHeight="1" x14ac:dyDescent="0.15">
      <c r="A5" s="458"/>
      <c r="B5" s="460"/>
      <c r="C5" s="460"/>
      <c r="D5" s="460"/>
      <c r="E5" s="460"/>
      <c r="F5" s="101" t="s">
        <v>326</v>
      </c>
      <c r="G5" s="101" t="s">
        <v>345</v>
      </c>
      <c r="H5" s="101" t="s">
        <v>322</v>
      </c>
      <c r="I5" s="101" t="s">
        <v>349</v>
      </c>
      <c r="J5" s="101" t="s">
        <v>353</v>
      </c>
      <c r="K5" s="101" t="s">
        <v>387</v>
      </c>
      <c r="L5" s="101" t="s">
        <v>337</v>
      </c>
      <c r="M5" s="101" t="s">
        <v>343</v>
      </c>
      <c r="N5" s="101" t="s">
        <v>344</v>
      </c>
      <c r="O5" s="101" t="s">
        <v>341</v>
      </c>
      <c r="P5" s="101" t="s">
        <v>350</v>
      </c>
      <c r="Q5" s="101" t="s">
        <v>351</v>
      </c>
      <c r="R5" s="463"/>
      <c r="S5" s="15"/>
    </row>
    <row r="6" spans="1:19" s="2" customFormat="1" ht="20.100000000000001" customHeight="1" x14ac:dyDescent="0.15">
      <c r="A6" s="320">
        <v>1</v>
      </c>
      <c r="B6" s="321" t="s">
        <v>153</v>
      </c>
      <c r="C6" s="322"/>
      <c r="D6" s="322" t="s">
        <v>332</v>
      </c>
      <c r="E6" s="321">
        <f t="shared" ref="E6:E46" si="0">SUM(F6:Q6)</f>
        <v>70</v>
      </c>
      <c r="F6" s="321"/>
      <c r="G6" s="321">
        <v>2</v>
      </c>
      <c r="H6" s="321">
        <v>4</v>
      </c>
      <c r="I6" s="321">
        <v>6</v>
      </c>
      <c r="J6" s="321">
        <v>8</v>
      </c>
      <c r="K6" s="321">
        <v>10</v>
      </c>
      <c r="L6" s="321">
        <v>10</v>
      </c>
      <c r="M6" s="321">
        <v>10</v>
      </c>
      <c r="N6" s="321">
        <v>10</v>
      </c>
      <c r="O6" s="321">
        <v>6</v>
      </c>
      <c r="P6" s="321">
        <v>4</v>
      </c>
      <c r="Q6" s="321"/>
      <c r="R6" s="323"/>
      <c r="S6" s="15"/>
    </row>
    <row r="7" spans="1:19" s="2" customFormat="1" ht="20.100000000000001" customHeight="1" x14ac:dyDescent="0.15">
      <c r="A7" s="307" t="s">
        <v>163</v>
      </c>
      <c r="B7" s="308" t="s">
        <v>159</v>
      </c>
      <c r="C7" s="309"/>
      <c r="D7" s="309" t="s">
        <v>332</v>
      </c>
      <c r="E7" s="308">
        <f t="shared" si="0"/>
        <v>14</v>
      </c>
      <c r="F7" s="308"/>
      <c r="G7" s="308"/>
      <c r="H7" s="308">
        <v>1</v>
      </c>
      <c r="I7" s="308">
        <v>2</v>
      </c>
      <c r="J7" s="308">
        <v>3</v>
      </c>
      <c r="K7" s="308">
        <v>1</v>
      </c>
      <c r="L7" s="308"/>
      <c r="M7" s="308"/>
      <c r="N7" s="308">
        <v>3</v>
      </c>
      <c r="O7" s="308">
        <v>3</v>
      </c>
      <c r="P7" s="308">
        <v>1</v>
      </c>
      <c r="Q7" s="308"/>
      <c r="R7" s="310"/>
      <c r="S7" s="15"/>
    </row>
    <row r="8" spans="1:19" s="2" customFormat="1" ht="20.100000000000001" customHeight="1" x14ac:dyDescent="0.15">
      <c r="A8" s="307"/>
      <c r="B8" s="308" t="s">
        <v>104</v>
      </c>
      <c r="C8" s="309" t="s">
        <v>140</v>
      </c>
      <c r="D8" s="309" t="s">
        <v>340</v>
      </c>
      <c r="E8" s="308">
        <f t="shared" si="0"/>
        <v>100</v>
      </c>
      <c r="F8" s="308"/>
      <c r="G8" s="308"/>
      <c r="H8" s="308">
        <v>10</v>
      </c>
      <c r="I8" s="308">
        <v>20</v>
      </c>
      <c r="J8" s="308">
        <v>20</v>
      </c>
      <c r="K8" s="308"/>
      <c r="L8" s="308"/>
      <c r="M8" s="308"/>
      <c r="N8" s="308">
        <v>20</v>
      </c>
      <c r="O8" s="308">
        <v>20</v>
      </c>
      <c r="P8" s="308">
        <v>10</v>
      </c>
      <c r="Q8" s="308"/>
      <c r="R8" s="311"/>
      <c r="S8" s="16"/>
    </row>
    <row r="9" spans="1:19" s="2" customFormat="1" ht="20.100000000000001" customHeight="1" x14ac:dyDescent="0.15">
      <c r="A9" s="307"/>
      <c r="B9" s="308" t="s">
        <v>283</v>
      </c>
      <c r="C9" s="309" t="s">
        <v>140</v>
      </c>
      <c r="D9" s="309" t="s">
        <v>340</v>
      </c>
      <c r="E9" s="308">
        <f t="shared" si="0"/>
        <v>20</v>
      </c>
      <c r="F9" s="308"/>
      <c r="G9" s="308"/>
      <c r="H9" s="308"/>
      <c r="I9" s="308"/>
      <c r="J9" s="308">
        <v>10</v>
      </c>
      <c r="K9" s="308"/>
      <c r="L9" s="308"/>
      <c r="M9" s="308"/>
      <c r="N9" s="308">
        <v>10</v>
      </c>
      <c r="O9" s="308"/>
      <c r="P9" s="308"/>
      <c r="Q9" s="308"/>
      <c r="R9" s="310"/>
      <c r="S9" s="15"/>
    </row>
    <row r="10" spans="1:19" s="2" customFormat="1" ht="20.100000000000001" customHeight="1" x14ac:dyDescent="0.15">
      <c r="A10" s="307"/>
      <c r="B10" s="308" t="s">
        <v>303</v>
      </c>
      <c r="C10" s="309" t="s">
        <v>140</v>
      </c>
      <c r="D10" s="309" t="s">
        <v>340</v>
      </c>
      <c r="E10" s="308">
        <f t="shared" si="0"/>
        <v>20</v>
      </c>
      <c r="F10" s="308"/>
      <c r="G10" s="308"/>
      <c r="H10" s="308"/>
      <c r="I10" s="308">
        <v>10</v>
      </c>
      <c r="J10" s="308"/>
      <c r="K10" s="308"/>
      <c r="L10" s="308"/>
      <c r="M10" s="308"/>
      <c r="N10" s="308"/>
      <c r="O10" s="308">
        <v>10</v>
      </c>
      <c r="P10" s="308"/>
      <c r="Q10" s="308"/>
      <c r="R10" s="310"/>
      <c r="S10" s="15"/>
    </row>
    <row r="11" spans="1:19" s="2" customFormat="1" ht="20.100000000000001" customHeight="1" x14ac:dyDescent="0.15">
      <c r="A11" s="307"/>
      <c r="B11" s="308" t="s">
        <v>509</v>
      </c>
      <c r="C11" s="309" t="s">
        <v>140</v>
      </c>
      <c r="D11" s="309" t="s">
        <v>340</v>
      </c>
      <c r="E11" s="308">
        <f t="shared" si="0"/>
        <v>20</v>
      </c>
      <c r="F11" s="308"/>
      <c r="G11" s="308"/>
      <c r="H11" s="308"/>
      <c r="I11" s="308"/>
      <c r="J11" s="308">
        <v>5</v>
      </c>
      <c r="K11" s="308">
        <v>5</v>
      </c>
      <c r="L11" s="308"/>
      <c r="M11" s="308"/>
      <c r="N11" s="308">
        <v>5</v>
      </c>
      <c r="O11" s="308">
        <v>5</v>
      </c>
      <c r="P11" s="308"/>
      <c r="Q11" s="308"/>
      <c r="R11" s="310" t="s">
        <v>544</v>
      </c>
      <c r="S11" s="15"/>
    </row>
    <row r="12" spans="1:19" s="2" customFormat="1" ht="20.100000000000001" customHeight="1" x14ac:dyDescent="0.15">
      <c r="A12" s="307"/>
      <c r="B12" s="308" t="s">
        <v>97</v>
      </c>
      <c r="C12" s="309" t="s">
        <v>105</v>
      </c>
      <c r="D12" s="309" t="s">
        <v>340</v>
      </c>
      <c r="E12" s="312">
        <f t="shared" si="0"/>
        <v>0.4</v>
      </c>
      <c r="F12" s="312"/>
      <c r="G12" s="312"/>
      <c r="H12" s="312"/>
      <c r="I12" s="312">
        <v>0.1</v>
      </c>
      <c r="J12" s="312">
        <v>0.1</v>
      </c>
      <c r="K12" s="312"/>
      <c r="L12" s="312"/>
      <c r="M12" s="312"/>
      <c r="N12" s="312">
        <v>0.1</v>
      </c>
      <c r="O12" s="312">
        <v>0.1</v>
      </c>
      <c r="P12" s="312"/>
      <c r="Q12" s="312"/>
      <c r="R12" s="310"/>
      <c r="S12" s="15"/>
    </row>
    <row r="13" spans="1:19" s="2" customFormat="1" ht="20.100000000000001" customHeight="1" x14ac:dyDescent="0.15">
      <c r="A13" s="313" t="s">
        <v>182</v>
      </c>
      <c r="B13" s="314" t="s">
        <v>141</v>
      </c>
      <c r="C13" s="315"/>
      <c r="D13" s="315" t="s">
        <v>332</v>
      </c>
      <c r="E13" s="314">
        <f t="shared" si="0"/>
        <v>18</v>
      </c>
      <c r="F13" s="314"/>
      <c r="G13" s="314"/>
      <c r="H13" s="314"/>
      <c r="I13" s="314">
        <v>2</v>
      </c>
      <c r="J13" s="314">
        <v>2</v>
      </c>
      <c r="K13" s="314">
        <v>3</v>
      </c>
      <c r="L13" s="314">
        <v>3</v>
      </c>
      <c r="M13" s="314">
        <v>3</v>
      </c>
      <c r="N13" s="314">
        <v>3</v>
      </c>
      <c r="O13" s="314">
        <v>2</v>
      </c>
      <c r="P13" s="314"/>
      <c r="Q13" s="314"/>
      <c r="R13" s="316"/>
      <c r="S13" s="15"/>
    </row>
    <row r="14" spans="1:19" s="2" customFormat="1" ht="20.100000000000001" customHeight="1" x14ac:dyDescent="0.15">
      <c r="A14" s="313"/>
      <c r="B14" s="314" t="s">
        <v>102</v>
      </c>
      <c r="C14" s="315" t="s">
        <v>430</v>
      </c>
      <c r="D14" s="315" t="s">
        <v>529</v>
      </c>
      <c r="E14" s="314">
        <f t="shared" si="0"/>
        <v>14</v>
      </c>
      <c r="F14" s="314"/>
      <c r="G14" s="314"/>
      <c r="H14" s="314"/>
      <c r="I14" s="314">
        <v>2</v>
      </c>
      <c r="J14" s="314">
        <v>2</v>
      </c>
      <c r="K14" s="314">
        <v>2</v>
      </c>
      <c r="L14" s="314">
        <v>2</v>
      </c>
      <c r="M14" s="314">
        <v>2</v>
      </c>
      <c r="N14" s="314">
        <v>2</v>
      </c>
      <c r="O14" s="314">
        <v>2</v>
      </c>
      <c r="P14" s="314"/>
      <c r="Q14" s="314"/>
      <c r="R14" s="316"/>
      <c r="S14" s="15"/>
    </row>
    <row r="15" spans="1:19" s="2" customFormat="1" ht="20.100000000000001" customHeight="1" x14ac:dyDescent="0.15">
      <c r="A15" s="313"/>
      <c r="B15" s="314" t="s">
        <v>438</v>
      </c>
      <c r="C15" s="315" t="s">
        <v>140</v>
      </c>
      <c r="D15" s="315" t="s">
        <v>325</v>
      </c>
      <c r="E15" s="314">
        <f t="shared" si="0"/>
        <v>5</v>
      </c>
      <c r="F15" s="314"/>
      <c r="G15" s="314"/>
      <c r="H15" s="314"/>
      <c r="I15" s="314">
        <v>1</v>
      </c>
      <c r="J15" s="314">
        <v>1</v>
      </c>
      <c r="K15" s="314">
        <v>1</v>
      </c>
      <c r="L15" s="314"/>
      <c r="M15" s="314"/>
      <c r="N15" s="314">
        <v>1</v>
      </c>
      <c r="O15" s="314">
        <v>1</v>
      </c>
      <c r="P15" s="314"/>
      <c r="Q15" s="314"/>
      <c r="R15" s="316"/>
      <c r="S15" s="15"/>
    </row>
    <row r="16" spans="1:19" s="2" customFormat="1" ht="20.100000000000001" customHeight="1" x14ac:dyDescent="0.15">
      <c r="A16" s="313"/>
      <c r="B16" s="314" t="s">
        <v>539</v>
      </c>
      <c r="C16" s="315" t="s">
        <v>140</v>
      </c>
      <c r="D16" s="315" t="s">
        <v>365</v>
      </c>
      <c r="E16" s="314">
        <f t="shared" si="0"/>
        <v>10</v>
      </c>
      <c r="F16" s="314"/>
      <c r="G16" s="314"/>
      <c r="H16" s="314"/>
      <c r="I16" s="314">
        <v>2</v>
      </c>
      <c r="J16" s="314">
        <v>2</v>
      </c>
      <c r="K16" s="314">
        <v>2</v>
      </c>
      <c r="L16" s="314"/>
      <c r="M16" s="314"/>
      <c r="N16" s="314">
        <v>2</v>
      </c>
      <c r="O16" s="314">
        <v>2</v>
      </c>
      <c r="P16" s="314"/>
      <c r="Q16" s="314"/>
      <c r="R16" s="316" t="s">
        <v>543</v>
      </c>
      <c r="S16" s="15"/>
    </row>
    <row r="17" spans="1:19" s="2" customFormat="1" ht="20.100000000000001" customHeight="1" x14ac:dyDescent="0.15">
      <c r="A17" s="313"/>
      <c r="B17" s="314" t="s">
        <v>173</v>
      </c>
      <c r="C17" s="315" t="s">
        <v>430</v>
      </c>
      <c r="D17" s="315" t="s">
        <v>361</v>
      </c>
      <c r="E17" s="314">
        <f t="shared" si="0"/>
        <v>4</v>
      </c>
      <c r="F17" s="314"/>
      <c r="G17" s="314"/>
      <c r="H17" s="314"/>
      <c r="I17" s="314"/>
      <c r="J17" s="314"/>
      <c r="K17" s="314">
        <v>1</v>
      </c>
      <c r="L17" s="314">
        <v>1</v>
      </c>
      <c r="M17" s="314">
        <v>1</v>
      </c>
      <c r="N17" s="314">
        <v>1</v>
      </c>
      <c r="O17" s="314"/>
      <c r="P17" s="314"/>
      <c r="Q17" s="314"/>
      <c r="R17" s="316"/>
      <c r="S17" s="15"/>
    </row>
    <row r="18" spans="1:19" s="2" customFormat="1" ht="20.100000000000001" customHeight="1" x14ac:dyDescent="0.15">
      <c r="A18" s="313"/>
      <c r="B18" s="314" t="s">
        <v>123</v>
      </c>
      <c r="C18" s="315" t="s">
        <v>428</v>
      </c>
      <c r="D18" s="315" t="s">
        <v>325</v>
      </c>
      <c r="E18" s="314">
        <f t="shared" si="0"/>
        <v>10</v>
      </c>
      <c r="F18" s="314"/>
      <c r="G18" s="314"/>
      <c r="H18" s="314"/>
      <c r="I18" s="314"/>
      <c r="J18" s="314"/>
      <c r="K18" s="314"/>
      <c r="L18" s="314">
        <v>5</v>
      </c>
      <c r="M18" s="314">
        <v>5</v>
      </c>
      <c r="N18" s="314"/>
      <c r="O18" s="314"/>
      <c r="P18" s="314"/>
      <c r="Q18" s="314"/>
      <c r="R18" s="316"/>
      <c r="S18" s="15"/>
    </row>
    <row r="19" spans="1:19" s="2" customFormat="1" ht="20.100000000000001" customHeight="1" x14ac:dyDescent="0.15">
      <c r="A19" s="317">
        <v>3</v>
      </c>
      <c r="B19" s="318" t="s">
        <v>397</v>
      </c>
      <c r="C19" s="319"/>
      <c r="D19" s="319" t="s">
        <v>332</v>
      </c>
      <c r="E19" s="318">
        <f t="shared" si="0"/>
        <v>30</v>
      </c>
      <c r="F19" s="318"/>
      <c r="G19" s="318"/>
      <c r="H19" s="318">
        <v>1</v>
      </c>
      <c r="I19" s="318">
        <v>2</v>
      </c>
      <c r="J19" s="318">
        <v>4</v>
      </c>
      <c r="K19" s="318">
        <v>5</v>
      </c>
      <c r="L19" s="318">
        <v>5</v>
      </c>
      <c r="M19" s="318">
        <v>5</v>
      </c>
      <c r="N19" s="318">
        <v>5</v>
      </c>
      <c r="O19" s="318">
        <v>2</v>
      </c>
      <c r="P19" s="318">
        <v>1</v>
      </c>
      <c r="Q19" s="318"/>
      <c r="R19" s="324" t="s">
        <v>492</v>
      </c>
      <c r="S19" s="15"/>
    </row>
    <row r="20" spans="1:19" s="2" customFormat="1" ht="20.100000000000001" customHeight="1" x14ac:dyDescent="0.15">
      <c r="A20" s="317" t="s">
        <v>409</v>
      </c>
      <c r="B20" s="318" t="s">
        <v>491</v>
      </c>
      <c r="C20" s="319" t="s">
        <v>96</v>
      </c>
      <c r="D20" s="319" t="s">
        <v>545</v>
      </c>
      <c r="E20" s="318">
        <f t="shared" si="0"/>
        <v>30</v>
      </c>
      <c r="F20" s="318"/>
      <c r="G20" s="318"/>
      <c r="H20" s="318"/>
      <c r="I20" s="318">
        <v>10</v>
      </c>
      <c r="J20" s="318"/>
      <c r="K20" s="318"/>
      <c r="L20" s="318"/>
      <c r="M20" s="318">
        <v>10</v>
      </c>
      <c r="N20" s="318"/>
      <c r="O20" s="318"/>
      <c r="P20" s="318">
        <v>10</v>
      </c>
      <c r="Q20" s="318"/>
      <c r="R20" s="453" t="s">
        <v>339</v>
      </c>
      <c r="S20" s="15"/>
    </row>
    <row r="21" spans="1:19" s="2" customFormat="1" ht="20.100000000000001" customHeight="1" x14ac:dyDescent="0.15">
      <c r="A21" s="317" t="s">
        <v>390</v>
      </c>
      <c r="B21" s="318" t="s">
        <v>259</v>
      </c>
      <c r="C21" s="319" t="s">
        <v>111</v>
      </c>
      <c r="D21" s="319" t="s">
        <v>325</v>
      </c>
      <c r="E21" s="318">
        <f t="shared" si="0"/>
        <v>30</v>
      </c>
      <c r="F21" s="318"/>
      <c r="G21" s="318"/>
      <c r="H21" s="318">
        <v>10</v>
      </c>
      <c r="I21" s="318"/>
      <c r="J21" s="318"/>
      <c r="K21" s="318"/>
      <c r="L21" s="318">
        <v>10</v>
      </c>
      <c r="M21" s="318"/>
      <c r="N21" s="318"/>
      <c r="O21" s="318">
        <v>10</v>
      </c>
      <c r="P21" s="318"/>
      <c r="Q21" s="318"/>
      <c r="R21" s="454"/>
      <c r="S21" s="15"/>
    </row>
    <row r="22" spans="1:19" s="2" customFormat="1" ht="20.100000000000001" customHeight="1" x14ac:dyDescent="0.15">
      <c r="A22" s="317" t="s">
        <v>388</v>
      </c>
      <c r="B22" s="318" t="s">
        <v>423</v>
      </c>
      <c r="C22" s="319" t="s">
        <v>106</v>
      </c>
      <c r="D22" s="319" t="s">
        <v>405</v>
      </c>
      <c r="E22" s="318">
        <f t="shared" si="0"/>
        <v>19</v>
      </c>
      <c r="F22" s="318"/>
      <c r="G22" s="318"/>
      <c r="H22" s="318"/>
      <c r="I22" s="318"/>
      <c r="J22" s="318">
        <v>19</v>
      </c>
      <c r="K22" s="318"/>
      <c r="L22" s="318"/>
      <c r="M22" s="318"/>
      <c r="N22" s="318"/>
      <c r="O22" s="318"/>
      <c r="P22" s="318"/>
      <c r="Q22" s="318"/>
      <c r="R22" s="454"/>
      <c r="S22" s="15"/>
    </row>
    <row r="23" spans="1:19" s="2" customFormat="1" ht="20.100000000000001" customHeight="1" x14ac:dyDescent="0.15">
      <c r="A23" s="317" t="s">
        <v>376</v>
      </c>
      <c r="B23" s="318" t="s">
        <v>249</v>
      </c>
      <c r="C23" s="319" t="s">
        <v>428</v>
      </c>
      <c r="D23" s="319" t="s">
        <v>365</v>
      </c>
      <c r="E23" s="318">
        <f t="shared" si="0"/>
        <v>20</v>
      </c>
      <c r="F23" s="318"/>
      <c r="G23" s="318"/>
      <c r="H23" s="318"/>
      <c r="I23" s="318"/>
      <c r="J23" s="318">
        <v>10</v>
      </c>
      <c r="K23" s="318"/>
      <c r="L23" s="318"/>
      <c r="M23" s="318">
        <v>10</v>
      </c>
      <c r="N23" s="318"/>
      <c r="O23" s="318"/>
      <c r="P23" s="318"/>
      <c r="Q23" s="318"/>
      <c r="R23" s="454"/>
      <c r="S23" s="15"/>
    </row>
    <row r="24" spans="1:19" s="2" customFormat="1" ht="20.100000000000001" customHeight="1" x14ac:dyDescent="0.15">
      <c r="A24" s="317" t="s">
        <v>396</v>
      </c>
      <c r="B24" s="318" t="s">
        <v>490</v>
      </c>
      <c r="C24" s="319" t="s">
        <v>110</v>
      </c>
      <c r="D24" s="319" t="s">
        <v>325</v>
      </c>
      <c r="E24" s="318">
        <f t="shared" si="0"/>
        <v>20</v>
      </c>
      <c r="F24" s="318"/>
      <c r="G24" s="318"/>
      <c r="H24" s="318"/>
      <c r="I24" s="318"/>
      <c r="J24" s="318">
        <v>10</v>
      </c>
      <c r="K24" s="318"/>
      <c r="L24" s="318"/>
      <c r="M24" s="318"/>
      <c r="N24" s="318">
        <v>10</v>
      </c>
      <c r="O24" s="318"/>
      <c r="P24" s="318"/>
      <c r="Q24" s="318"/>
      <c r="R24" s="454"/>
      <c r="S24" s="15"/>
    </row>
    <row r="25" spans="1:19" s="2" customFormat="1" ht="20.100000000000001" customHeight="1" x14ac:dyDescent="0.15">
      <c r="A25" s="317" t="s">
        <v>381</v>
      </c>
      <c r="B25" s="318" t="s">
        <v>134</v>
      </c>
      <c r="C25" s="319" t="s">
        <v>429</v>
      </c>
      <c r="D25" s="319" t="s">
        <v>365</v>
      </c>
      <c r="E25" s="318">
        <f t="shared" si="0"/>
        <v>2</v>
      </c>
      <c r="F25" s="318"/>
      <c r="G25" s="318"/>
      <c r="H25" s="318"/>
      <c r="I25" s="318"/>
      <c r="J25" s="318">
        <v>1</v>
      </c>
      <c r="K25" s="318"/>
      <c r="L25" s="318"/>
      <c r="M25" s="318"/>
      <c r="N25" s="318">
        <v>1</v>
      </c>
      <c r="O25" s="318"/>
      <c r="P25" s="318"/>
      <c r="Q25" s="318"/>
      <c r="R25" s="454"/>
      <c r="S25" s="15"/>
    </row>
    <row r="26" spans="1:19" s="2" customFormat="1" ht="20.100000000000001" customHeight="1" x14ac:dyDescent="0.15">
      <c r="A26" s="317" t="s">
        <v>371</v>
      </c>
      <c r="B26" s="318" t="s">
        <v>424</v>
      </c>
      <c r="C26" s="319" t="s">
        <v>106</v>
      </c>
      <c r="D26" s="319" t="s">
        <v>405</v>
      </c>
      <c r="E26" s="318">
        <f t="shared" si="0"/>
        <v>24</v>
      </c>
      <c r="F26" s="318"/>
      <c r="G26" s="318"/>
      <c r="H26" s="318"/>
      <c r="I26" s="318">
        <v>12</v>
      </c>
      <c r="J26" s="318"/>
      <c r="K26" s="318"/>
      <c r="L26" s="318"/>
      <c r="M26" s="318">
        <v>12</v>
      </c>
      <c r="N26" s="318"/>
      <c r="O26" s="318"/>
      <c r="P26" s="318"/>
      <c r="Q26" s="318"/>
      <c r="R26" s="454"/>
      <c r="S26" s="15"/>
    </row>
    <row r="27" spans="1:19" s="2" customFormat="1" ht="20.100000000000001" customHeight="1" x14ac:dyDescent="0.15">
      <c r="A27" s="317" t="s">
        <v>369</v>
      </c>
      <c r="B27" s="318" t="s">
        <v>137</v>
      </c>
      <c r="C27" s="319" t="s">
        <v>96</v>
      </c>
      <c r="D27" s="319" t="s">
        <v>325</v>
      </c>
      <c r="E27" s="318">
        <f t="shared" si="0"/>
        <v>20</v>
      </c>
      <c r="F27" s="318"/>
      <c r="G27" s="318"/>
      <c r="H27" s="318"/>
      <c r="I27" s="318"/>
      <c r="J27" s="318"/>
      <c r="K27" s="318">
        <v>10</v>
      </c>
      <c r="L27" s="318"/>
      <c r="M27" s="318">
        <v>10</v>
      </c>
      <c r="N27" s="318"/>
      <c r="O27" s="318"/>
      <c r="P27" s="318"/>
      <c r="Q27" s="318"/>
      <c r="R27" s="454"/>
      <c r="S27" s="15"/>
    </row>
    <row r="28" spans="1:19" s="2" customFormat="1" ht="20.100000000000001" customHeight="1" x14ac:dyDescent="0.15">
      <c r="A28" s="317" t="s">
        <v>394</v>
      </c>
      <c r="B28" s="318" t="s">
        <v>443</v>
      </c>
      <c r="C28" s="319" t="s">
        <v>96</v>
      </c>
      <c r="D28" s="319" t="s">
        <v>325</v>
      </c>
      <c r="E28" s="318">
        <f t="shared" si="0"/>
        <v>20</v>
      </c>
      <c r="F28" s="318"/>
      <c r="G28" s="318"/>
      <c r="H28" s="318"/>
      <c r="I28" s="318"/>
      <c r="J28" s="318"/>
      <c r="K28" s="318">
        <v>10</v>
      </c>
      <c r="L28" s="318">
        <v>10</v>
      </c>
      <c r="M28" s="318"/>
      <c r="N28" s="318"/>
      <c r="O28" s="318"/>
      <c r="P28" s="318"/>
      <c r="Q28" s="318"/>
      <c r="R28" s="454"/>
      <c r="S28" s="15"/>
    </row>
    <row r="29" spans="1:19" s="2" customFormat="1" ht="20.100000000000001" customHeight="1" x14ac:dyDescent="0.15">
      <c r="A29" s="317" t="s">
        <v>393</v>
      </c>
      <c r="B29" s="318" t="s">
        <v>444</v>
      </c>
      <c r="C29" s="319" t="s">
        <v>96</v>
      </c>
      <c r="D29" s="319" t="s">
        <v>405</v>
      </c>
      <c r="E29" s="318">
        <f t="shared" si="0"/>
        <v>30</v>
      </c>
      <c r="F29" s="318"/>
      <c r="G29" s="318"/>
      <c r="H29" s="318"/>
      <c r="I29" s="318"/>
      <c r="J29" s="318"/>
      <c r="K29" s="318">
        <v>10</v>
      </c>
      <c r="L29" s="318">
        <v>10</v>
      </c>
      <c r="M29" s="318"/>
      <c r="N29" s="318">
        <v>10</v>
      </c>
      <c r="O29" s="318"/>
      <c r="P29" s="318"/>
      <c r="Q29" s="318"/>
      <c r="R29" s="454"/>
      <c r="S29" s="15"/>
    </row>
    <row r="30" spans="1:19" s="2" customFormat="1" ht="20.100000000000001" customHeight="1" x14ac:dyDescent="0.15">
      <c r="A30" s="317" t="s">
        <v>370</v>
      </c>
      <c r="B30" s="318" t="s">
        <v>155</v>
      </c>
      <c r="C30" s="319" t="s">
        <v>96</v>
      </c>
      <c r="D30" s="319" t="s">
        <v>325</v>
      </c>
      <c r="E30" s="318">
        <f t="shared" si="0"/>
        <v>10</v>
      </c>
      <c r="F30" s="318"/>
      <c r="G30" s="318"/>
      <c r="H30" s="318"/>
      <c r="I30" s="318"/>
      <c r="J30" s="318"/>
      <c r="K30" s="318"/>
      <c r="L30" s="318"/>
      <c r="M30" s="318">
        <v>10</v>
      </c>
      <c r="N30" s="318"/>
      <c r="O30" s="318"/>
      <c r="P30" s="318"/>
      <c r="Q30" s="318"/>
      <c r="R30" s="454"/>
      <c r="S30" s="15"/>
    </row>
    <row r="31" spans="1:19" s="2" customFormat="1" ht="20.100000000000001" customHeight="1" x14ac:dyDescent="0.15">
      <c r="A31" s="317" t="s">
        <v>392</v>
      </c>
      <c r="B31" s="318" t="s">
        <v>439</v>
      </c>
      <c r="C31" s="319" t="s">
        <v>110</v>
      </c>
      <c r="D31" s="319" t="s">
        <v>325</v>
      </c>
      <c r="E31" s="318">
        <f t="shared" si="0"/>
        <v>30</v>
      </c>
      <c r="F31" s="318"/>
      <c r="G31" s="318"/>
      <c r="H31" s="318"/>
      <c r="I31" s="318"/>
      <c r="J31" s="318"/>
      <c r="K31" s="318"/>
      <c r="L31" s="318">
        <v>15</v>
      </c>
      <c r="M31" s="318"/>
      <c r="N31" s="318">
        <v>15</v>
      </c>
      <c r="O31" s="318"/>
      <c r="P31" s="318"/>
      <c r="Q31" s="318"/>
      <c r="R31" s="454"/>
      <c r="S31" s="15"/>
    </row>
    <row r="32" spans="1:19" s="2" customFormat="1" ht="20.100000000000001" customHeight="1" x14ac:dyDescent="0.15">
      <c r="A32" s="317" t="s">
        <v>384</v>
      </c>
      <c r="B32" s="318" t="s">
        <v>95</v>
      </c>
      <c r="C32" s="319" t="s">
        <v>96</v>
      </c>
      <c r="D32" s="319" t="s">
        <v>405</v>
      </c>
      <c r="E32" s="318">
        <f t="shared" si="0"/>
        <v>10</v>
      </c>
      <c r="F32" s="318"/>
      <c r="G32" s="318"/>
      <c r="H32" s="318"/>
      <c r="I32" s="318"/>
      <c r="J32" s="318"/>
      <c r="K32" s="318">
        <v>10</v>
      </c>
      <c r="L32" s="318"/>
      <c r="M32" s="318"/>
      <c r="N32" s="318"/>
      <c r="O32" s="318"/>
      <c r="P32" s="318"/>
      <c r="Q32" s="318"/>
      <c r="R32" s="454"/>
      <c r="S32" s="15"/>
    </row>
    <row r="33" spans="1:19" s="2" customFormat="1" ht="20.100000000000001" customHeight="1" x14ac:dyDescent="0.15">
      <c r="A33" s="317" t="s">
        <v>379</v>
      </c>
      <c r="B33" s="318" t="s">
        <v>448</v>
      </c>
      <c r="C33" s="319" t="s">
        <v>428</v>
      </c>
      <c r="D33" s="319" t="s">
        <v>325</v>
      </c>
      <c r="E33" s="318">
        <f t="shared" si="0"/>
        <v>15</v>
      </c>
      <c r="F33" s="318"/>
      <c r="G33" s="318"/>
      <c r="H33" s="318"/>
      <c r="I33" s="318"/>
      <c r="J33" s="318"/>
      <c r="K33" s="318">
        <v>5</v>
      </c>
      <c r="L33" s="318">
        <v>5</v>
      </c>
      <c r="M33" s="318"/>
      <c r="N33" s="318">
        <v>5</v>
      </c>
      <c r="O33" s="318"/>
      <c r="P33" s="318"/>
      <c r="Q33" s="318"/>
      <c r="R33" s="455"/>
      <c r="S33" s="15"/>
    </row>
    <row r="34" spans="1:19" s="2" customFormat="1" ht="20.100000000000001" customHeight="1" x14ac:dyDescent="0.15">
      <c r="A34" s="317" t="s">
        <v>437</v>
      </c>
      <c r="B34" s="318" t="s">
        <v>93</v>
      </c>
      <c r="C34" s="319" t="s">
        <v>111</v>
      </c>
      <c r="D34" s="319" t="s">
        <v>405</v>
      </c>
      <c r="E34" s="318">
        <f t="shared" si="0"/>
        <v>10</v>
      </c>
      <c r="F34" s="318"/>
      <c r="G34" s="318"/>
      <c r="H34" s="318"/>
      <c r="I34" s="318">
        <v>5</v>
      </c>
      <c r="J34" s="318"/>
      <c r="K34" s="318"/>
      <c r="L34" s="318"/>
      <c r="M34" s="318"/>
      <c r="N34" s="318">
        <v>5</v>
      </c>
      <c r="O34" s="318"/>
      <c r="P34" s="318"/>
      <c r="Q34" s="318"/>
      <c r="R34" s="453" t="s">
        <v>338</v>
      </c>
      <c r="S34" s="15"/>
    </row>
    <row r="35" spans="1:19" s="2" customFormat="1" ht="20.100000000000001" customHeight="1" x14ac:dyDescent="0.15">
      <c r="A35" s="317" t="s">
        <v>404</v>
      </c>
      <c r="B35" s="318" t="s">
        <v>347</v>
      </c>
      <c r="C35" s="319" t="s">
        <v>106</v>
      </c>
      <c r="D35" s="319" t="s">
        <v>325</v>
      </c>
      <c r="E35" s="318">
        <f t="shared" si="0"/>
        <v>20</v>
      </c>
      <c r="F35" s="318"/>
      <c r="G35" s="318"/>
      <c r="H35" s="318"/>
      <c r="I35" s="318"/>
      <c r="J35" s="318"/>
      <c r="K35" s="318"/>
      <c r="L35" s="318">
        <v>10</v>
      </c>
      <c r="M35" s="318"/>
      <c r="N35" s="318"/>
      <c r="O35" s="318">
        <v>10</v>
      </c>
      <c r="P35" s="318"/>
      <c r="Q35" s="318"/>
      <c r="R35" s="454"/>
      <c r="S35" s="15"/>
    </row>
    <row r="36" spans="1:19" s="2" customFormat="1" ht="20.100000000000001" customHeight="1" x14ac:dyDescent="0.15">
      <c r="A36" s="317" t="s">
        <v>425</v>
      </c>
      <c r="B36" s="318" t="s">
        <v>149</v>
      </c>
      <c r="C36" s="319" t="s">
        <v>96</v>
      </c>
      <c r="D36" s="319" t="s">
        <v>325</v>
      </c>
      <c r="E36" s="318">
        <f t="shared" si="0"/>
        <v>20</v>
      </c>
      <c r="F36" s="318"/>
      <c r="G36" s="318"/>
      <c r="H36" s="318"/>
      <c r="I36" s="318"/>
      <c r="J36" s="318"/>
      <c r="K36" s="318">
        <v>10</v>
      </c>
      <c r="L36" s="318"/>
      <c r="M36" s="318">
        <v>10</v>
      </c>
      <c r="N36" s="318"/>
      <c r="O36" s="318"/>
      <c r="P36" s="318"/>
      <c r="Q36" s="318"/>
      <c r="R36" s="455"/>
      <c r="S36" s="15"/>
    </row>
    <row r="37" spans="1:19" s="2" customFormat="1" ht="20.100000000000001" customHeight="1" x14ac:dyDescent="0.15">
      <c r="A37" s="317" t="s">
        <v>401</v>
      </c>
      <c r="B37" s="318" t="s">
        <v>426</v>
      </c>
      <c r="C37" s="319" t="s">
        <v>122</v>
      </c>
      <c r="D37" s="319" t="s">
        <v>325</v>
      </c>
      <c r="E37" s="318">
        <f t="shared" si="0"/>
        <v>10</v>
      </c>
      <c r="F37" s="318"/>
      <c r="G37" s="318"/>
      <c r="H37" s="318"/>
      <c r="I37" s="318">
        <v>5</v>
      </c>
      <c r="J37" s="318"/>
      <c r="K37" s="318"/>
      <c r="L37" s="318"/>
      <c r="M37" s="318"/>
      <c r="N37" s="318">
        <v>5</v>
      </c>
      <c r="O37" s="318"/>
      <c r="P37" s="318"/>
      <c r="Q37" s="318"/>
      <c r="R37" s="453" t="s">
        <v>399</v>
      </c>
      <c r="S37" s="15"/>
    </row>
    <row r="38" spans="1:19" s="2" customFormat="1" ht="20.100000000000001" customHeight="1" x14ac:dyDescent="0.15">
      <c r="A38" s="317" t="s">
        <v>431</v>
      </c>
      <c r="B38" s="318" t="s">
        <v>411</v>
      </c>
      <c r="C38" s="319" t="s">
        <v>115</v>
      </c>
      <c r="D38" s="319" t="s">
        <v>405</v>
      </c>
      <c r="E38" s="318">
        <f t="shared" si="0"/>
        <v>20</v>
      </c>
      <c r="F38" s="318"/>
      <c r="G38" s="318"/>
      <c r="H38" s="318"/>
      <c r="I38" s="318"/>
      <c r="J38" s="318">
        <v>10</v>
      </c>
      <c r="K38" s="318"/>
      <c r="L38" s="318"/>
      <c r="M38" s="318"/>
      <c r="N38" s="318"/>
      <c r="O38" s="318">
        <v>10</v>
      </c>
      <c r="P38" s="318"/>
      <c r="Q38" s="318"/>
      <c r="R38" s="454"/>
      <c r="S38" s="15"/>
    </row>
    <row r="39" spans="1:19" s="2" customFormat="1" ht="20.100000000000001" customHeight="1" x14ac:dyDescent="0.15">
      <c r="A39" s="317" t="s">
        <v>435</v>
      </c>
      <c r="B39" s="318" t="s">
        <v>107</v>
      </c>
      <c r="C39" s="319" t="s">
        <v>111</v>
      </c>
      <c r="D39" s="319" t="s">
        <v>325</v>
      </c>
      <c r="E39" s="318">
        <f t="shared" si="0"/>
        <v>8</v>
      </c>
      <c r="F39" s="318"/>
      <c r="G39" s="318"/>
      <c r="H39" s="318"/>
      <c r="I39" s="318"/>
      <c r="J39" s="318">
        <v>4</v>
      </c>
      <c r="K39" s="318"/>
      <c r="L39" s="318"/>
      <c r="M39" s="318"/>
      <c r="N39" s="318"/>
      <c r="O39" s="318">
        <v>4</v>
      </c>
      <c r="P39" s="318"/>
      <c r="Q39" s="318"/>
      <c r="R39" s="455"/>
      <c r="S39" s="15"/>
    </row>
    <row r="40" spans="1:19" s="2" customFormat="1" ht="20.100000000000001" customHeight="1" x14ac:dyDescent="0.15">
      <c r="A40" s="317" t="s">
        <v>440</v>
      </c>
      <c r="B40" s="318" t="s">
        <v>94</v>
      </c>
      <c r="C40" s="319" t="s">
        <v>434</v>
      </c>
      <c r="D40" s="319" t="s">
        <v>365</v>
      </c>
      <c r="E40" s="318">
        <f t="shared" si="0"/>
        <v>4</v>
      </c>
      <c r="F40" s="318"/>
      <c r="G40" s="318"/>
      <c r="H40" s="318"/>
      <c r="I40" s="318"/>
      <c r="J40" s="318"/>
      <c r="K40" s="318">
        <v>1</v>
      </c>
      <c r="L40" s="318">
        <v>1</v>
      </c>
      <c r="M40" s="318">
        <v>1</v>
      </c>
      <c r="N40" s="318">
        <v>1</v>
      </c>
      <c r="O40" s="318"/>
      <c r="P40" s="318"/>
      <c r="Q40" s="318"/>
      <c r="R40" s="456" t="s">
        <v>135</v>
      </c>
      <c r="S40" s="15"/>
    </row>
    <row r="41" spans="1:19" s="2" customFormat="1" ht="20.100000000000001" customHeight="1" x14ac:dyDescent="0.15">
      <c r="A41" s="317" t="s">
        <v>441</v>
      </c>
      <c r="B41" s="318" t="s">
        <v>436</v>
      </c>
      <c r="C41" s="319" t="s">
        <v>428</v>
      </c>
      <c r="D41" s="319" t="s">
        <v>325</v>
      </c>
      <c r="E41" s="318">
        <f t="shared" si="0"/>
        <v>2</v>
      </c>
      <c r="F41" s="318"/>
      <c r="G41" s="318"/>
      <c r="H41" s="318"/>
      <c r="I41" s="318"/>
      <c r="J41" s="318"/>
      <c r="K41" s="318"/>
      <c r="L41" s="318">
        <v>1</v>
      </c>
      <c r="M41" s="318">
        <v>1</v>
      </c>
      <c r="N41" s="318"/>
      <c r="O41" s="318"/>
      <c r="P41" s="318"/>
      <c r="Q41" s="318"/>
      <c r="R41" s="456"/>
      <c r="S41" s="15"/>
    </row>
    <row r="42" spans="1:19" s="2" customFormat="1" ht="20.100000000000001" customHeight="1" x14ac:dyDescent="0.15">
      <c r="A42" s="317" t="s">
        <v>427</v>
      </c>
      <c r="B42" s="318" t="s">
        <v>116</v>
      </c>
      <c r="C42" s="319" t="s">
        <v>111</v>
      </c>
      <c r="D42" s="319" t="s">
        <v>325</v>
      </c>
      <c r="E42" s="318">
        <f t="shared" si="0"/>
        <v>74</v>
      </c>
      <c r="F42" s="318"/>
      <c r="G42" s="318"/>
      <c r="H42" s="318"/>
      <c r="I42" s="318">
        <v>8</v>
      </c>
      <c r="J42" s="318">
        <v>8</v>
      </c>
      <c r="K42" s="318">
        <v>14</v>
      </c>
      <c r="L42" s="318">
        <v>14</v>
      </c>
      <c r="M42" s="318">
        <v>14</v>
      </c>
      <c r="N42" s="318">
        <v>8</v>
      </c>
      <c r="O42" s="318">
        <v>8</v>
      </c>
      <c r="P42" s="318"/>
      <c r="Q42" s="318"/>
      <c r="R42" s="456"/>
      <c r="S42" s="15"/>
    </row>
    <row r="43" spans="1:19" s="2" customFormat="1" ht="20.100000000000001" customHeight="1" x14ac:dyDescent="0.15">
      <c r="A43" s="302">
        <v>4</v>
      </c>
      <c r="B43" s="306" t="s">
        <v>446</v>
      </c>
      <c r="C43" s="304" t="s">
        <v>330</v>
      </c>
      <c r="D43" s="304" t="s">
        <v>332</v>
      </c>
      <c r="E43" s="303">
        <f t="shared" si="0"/>
        <v>4</v>
      </c>
      <c r="F43" s="303"/>
      <c r="G43" s="303"/>
      <c r="H43" s="303"/>
      <c r="I43" s="303">
        <v>1</v>
      </c>
      <c r="J43" s="303">
        <v>1</v>
      </c>
      <c r="K43" s="303"/>
      <c r="L43" s="303"/>
      <c r="M43" s="303"/>
      <c r="N43" s="303">
        <v>1</v>
      </c>
      <c r="O43" s="303">
        <v>1</v>
      </c>
      <c r="P43" s="303"/>
      <c r="Q43" s="303"/>
      <c r="R43" s="305"/>
      <c r="S43" s="15"/>
    </row>
    <row r="44" spans="1:19" s="2" customFormat="1" ht="20.100000000000001" customHeight="1" x14ac:dyDescent="0.15">
      <c r="A44" s="302"/>
      <c r="B44" s="306" t="s">
        <v>310</v>
      </c>
      <c r="C44" s="304" t="s">
        <v>445</v>
      </c>
      <c r="D44" s="304" t="s">
        <v>331</v>
      </c>
      <c r="E44" s="303">
        <f t="shared" si="0"/>
        <v>108</v>
      </c>
      <c r="F44" s="303"/>
      <c r="G44" s="303"/>
      <c r="H44" s="303"/>
      <c r="I44" s="303">
        <v>27</v>
      </c>
      <c r="J44" s="303">
        <v>27</v>
      </c>
      <c r="K44" s="303"/>
      <c r="L44" s="303"/>
      <c r="M44" s="303"/>
      <c r="N44" s="303">
        <v>27</v>
      </c>
      <c r="O44" s="303">
        <v>27</v>
      </c>
      <c r="P44" s="303"/>
      <c r="Q44" s="303"/>
      <c r="R44" s="305" t="s">
        <v>533</v>
      </c>
      <c r="S44" s="15"/>
    </row>
    <row r="45" spans="1:19" s="2" customFormat="1" ht="20.100000000000001" customHeight="1" x14ac:dyDescent="0.15">
      <c r="A45" s="304">
        <v>5</v>
      </c>
      <c r="B45" s="306" t="s">
        <v>139</v>
      </c>
      <c r="C45" s="304" t="s">
        <v>519</v>
      </c>
      <c r="D45" s="304" t="s">
        <v>332</v>
      </c>
      <c r="E45" s="303">
        <f t="shared" si="0"/>
        <v>6</v>
      </c>
      <c r="F45" s="303"/>
      <c r="G45" s="303"/>
      <c r="H45" s="303"/>
      <c r="I45" s="303">
        <f>I46+I48</f>
        <v>1</v>
      </c>
      <c r="J45" s="303">
        <f>J46+J48</f>
        <v>1</v>
      </c>
      <c r="K45" s="303">
        <f>K46+K48</f>
        <v>1</v>
      </c>
      <c r="L45" s="303"/>
      <c r="M45" s="303">
        <f>M46+M48</f>
        <v>1</v>
      </c>
      <c r="N45" s="303">
        <f>N46+N48</f>
        <v>1</v>
      </c>
      <c r="O45" s="303">
        <f>O46+O48</f>
        <v>1</v>
      </c>
      <c r="P45" s="303"/>
      <c r="Q45" s="303"/>
      <c r="R45" s="305"/>
      <c r="S45" s="15"/>
    </row>
    <row r="46" spans="1:19" s="2" customFormat="1" ht="20.100000000000001" customHeight="1" x14ac:dyDescent="0.15">
      <c r="A46" s="304" t="s">
        <v>409</v>
      </c>
      <c r="B46" s="303" t="s">
        <v>139</v>
      </c>
      <c r="C46" s="304" t="s">
        <v>447</v>
      </c>
      <c r="D46" s="304" t="s">
        <v>332</v>
      </c>
      <c r="E46" s="303">
        <f t="shared" si="0"/>
        <v>4</v>
      </c>
      <c r="F46" s="303"/>
      <c r="G46" s="303"/>
      <c r="H46" s="303"/>
      <c r="I46" s="303">
        <v>1</v>
      </c>
      <c r="J46" s="303"/>
      <c r="K46" s="303">
        <v>1</v>
      </c>
      <c r="L46" s="303"/>
      <c r="M46" s="303">
        <v>1</v>
      </c>
      <c r="N46" s="303"/>
      <c r="O46" s="303">
        <v>1</v>
      </c>
      <c r="P46" s="303"/>
      <c r="Q46" s="303"/>
      <c r="R46" s="305"/>
      <c r="S46" s="15"/>
    </row>
    <row r="47" spans="1:19" s="2" customFormat="1" ht="20.100000000000001" customHeight="1" x14ac:dyDescent="0.15">
      <c r="A47" s="302"/>
      <c r="B47" s="303" t="s">
        <v>493</v>
      </c>
      <c r="C47" s="304" t="s">
        <v>495</v>
      </c>
      <c r="D47" s="304" t="s">
        <v>451</v>
      </c>
      <c r="E47" s="303"/>
      <c r="F47" s="303"/>
      <c r="G47" s="303"/>
      <c r="H47" s="303"/>
      <c r="I47" s="303" t="s">
        <v>523</v>
      </c>
      <c r="J47" s="303"/>
      <c r="K47" s="303" t="s">
        <v>450</v>
      </c>
      <c r="L47" s="303"/>
      <c r="M47" s="303" t="s">
        <v>450</v>
      </c>
      <c r="N47" s="303"/>
      <c r="O47" s="303" t="s">
        <v>523</v>
      </c>
      <c r="P47" s="303"/>
      <c r="Q47" s="303"/>
      <c r="R47" s="305" t="s">
        <v>496</v>
      </c>
      <c r="S47" s="15"/>
    </row>
    <row r="48" spans="1:19" s="2" customFormat="1" ht="20.100000000000001" customHeight="1" x14ac:dyDescent="0.15">
      <c r="A48" s="304" t="s">
        <v>390</v>
      </c>
      <c r="B48" s="303" t="s">
        <v>139</v>
      </c>
      <c r="C48" s="304" t="s">
        <v>433</v>
      </c>
      <c r="D48" s="304" t="s">
        <v>332</v>
      </c>
      <c r="E48" s="303">
        <f>SUM(F48:Q48)</f>
        <v>2</v>
      </c>
      <c r="F48" s="303"/>
      <c r="G48" s="303"/>
      <c r="H48" s="303"/>
      <c r="I48" s="303"/>
      <c r="J48" s="303">
        <v>1</v>
      </c>
      <c r="K48" s="303"/>
      <c r="L48" s="303"/>
      <c r="M48" s="303"/>
      <c r="N48" s="303">
        <v>1</v>
      </c>
      <c r="O48" s="303"/>
      <c r="P48" s="303"/>
      <c r="Q48" s="303"/>
      <c r="R48" s="305"/>
      <c r="S48" s="15"/>
    </row>
    <row r="49" spans="1:19" s="2" customFormat="1" ht="20.100000000000001" customHeight="1" x14ac:dyDescent="0.15">
      <c r="A49" s="302"/>
      <c r="B49" s="303" t="s">
        <v>494</v>
      </c>
      <c r="C49" s="304" t="s">
        <v>495</v>
      </c>
      <c r="D49" s="304" t="s">
        <v>451</v>
      </c>
      <c r="E49" s="303"/>
      <c r="F49" s="303"/>
      <c r="G49" s="303"/>
      <c r="H49" s="303"/>
      <c r="I49" s="303"/>
      <c r="J49" s="303" t="s">
        <v>523</v>
      </c>
      <c r="K49" s="303"/>
      <c r="L49" s="303"/>
      <c r="M49" s="303"/>
      <c r="N49" s="303" t="s">
        <v>523</v>
      </c>
      <c r="O49" s="303"/>
      <c r="P49" s="303"/>
      <c r="Q49" s="303"/>
      <c r="R49" s="305" t="s">
        <v>496</v>
      </c>
      <c r="S49" s="15"/>
    </row>
    <row r="50" spans="1:19" s="2" customFormat="1" ht="20.100000000000001" customHeight="1" x14ac:dyDescent="0.15">
      <c r="A50" s="302">
        <v>6</v>
      </c>
      <c r="B50" s="303" t="s">
        <v>374</v>
      </c>
      <c r="C50" s="304"/>
      <c r="D50" s="304" t="s">
        <v>332</v>
      </c>
      <c r="E50" s="303">
        <f t="shared" ref="E50:E67" si="1">SUM(F50:Q50)</f>
        <v>3</v>
      </c>
      <c r="F50" s="303"/>
      <c r="G50" s="303"/>
      <c r="H50" s="303"/>
      <c r="I50" s="303"/>
      <c r="J50" s="303">
        <v>1</v>
      </c>
      <c r="K50" s="303"/>
      <c r="L50" s="303">
        <v>1</v>
      </c>
      <c r="M50" s="303"/>
      <c r="N50" s="303">
        <v>1</v>
      </c>
      <c r="O50" s="303"/>
      <c r="P50" s="303"/>
      <c r="Q50" s="303"/>
      <c r="R50" s="305" t="s">
        <v>308</v>
      </c>
      <c r="S50" s="15"/>
    </row>
    <row r="51" spans="1:19" s="2" customFormat="1" ht="20.100000000000001" customHeight="1" x14ac:dyDescent="0.15">
      <c r="A51" s="302">
        <v>7</v>
      </c>
      <c r="B51" s="303" t="s">
        <v>161</v>
      </c>
      <c r="C51" s="304"/>
      <c r="D51" s="304" t="s">
        <v>332</v>
      </c>
      <c r="E51" s="303">
        <f t="shared" si="1"/>
        <v>2</v>
      </c>
      <c r="F51" s="303"/>
      <c r="G51" s="303"/>
      <c r="H51" s="303"/>
      <c r="I51" s="303"/>
      <c r="J51" s="303">
        <v>1</v>
      </c>
      <c r="K51" s="303"/>
      <c r="L51" s="303"/>
      <c r="M51" s="303"/>
      <c r="N51" s="303">
        <v>1</v>
      </c>
      <c r="O51" s="303"/>
      <c r="P51" s="303"/>
      <c r="Q51" s="303"/>
      <c r="R51" s="305"/>
      <c r="S51" s="15"/>
    </row>
    <row r="52" spans="1:19" s="2" customFormat="1" ht="20.100000000000001" customHeight="1" x14ac:dyDescent="0.15">
      <c r="A52" s="302">
        <v>8</v>
      </c>
      <c r="B52" s="303" t="s">
        <v>352</v>
      </c>
      <c r="C52" s="304"/>
      <c r="D52" s="304" t="s">
        <v>332</v>
      </c>
      <c r="E52" s="303">
        <f t="shared" si="1"/>
        <v>7</v>
      </c>
      <c r="F52" s="303"/>
      <c r="G52" s="303"/>
      <c r="H52" s="303"/>
      <c r="I52" s="303">
        <v>1</v>
      </c>
      <c r="J52" s="303">
        <v>1</v>
      </c>
      <c r="K52" s="303">
        <v>1</v>
      </c>
      <c r="L52" s="303">
        <v>1</v>
      </c>
      <c r="M52" s="303">
        <v>1</v>
      </c>
      <c r="N52" s="303">
        <v>1</v>
      </c>
      <c r="O52" s="303">
        <v>1</v>
      </c>
      <c r="P52" s="303"/>
      <c r="Q52" s="303"/>
      <c r="R52" s="305" t="s">
        <v>127</v>
      </c>
      <c r="S52" s="15"/>
    </row>
    <row r="53" spans="1:19" s="2" customFormat="1" ht="20.100000000000001" customHeight="1" x14ac:dyDescent="0.15">
      <c r="A53" s="302">
        <v>9</v>
      </c>
      <c r="B53" s="303" t="s">
        <v>147</v>
      </c>
      <c r="C53" s="304"/>
      <c r="D53" s="304" t="s">
        <v>332</v>
      </c>
      <c r="E53" s="303">
        <f t="shared" si="1"/>
        <v>2</v>
      </c>
      <c r="F53" s="303"/>
      <c r="G53" s="303"/>
      <c r="H53" s="303"/>
      <c r="I53" s="303"/>
      <c r="J53" s="303">
        <v>1</v>
      </c>
      <c r="K53" s="303"/>
      <c r="L53" s="303"/>
      <c r="M53" s="303"/>
      <c r="N53" s="303"/>
      <c r="O53" s="303">
        <v>1</v>
      </c>
      <c r="P53" s="303"/>
      <c r="Q53" s="303"/>
      <c r="R53" s="305"/>
      <c r="S53" s="15"/>
    </row>
    <row r="54" spans="1:19" s="2" customFormat="1" ht="20.100000000000001" customHeight="1" x14ac:dyDescent="0.15">
      <c r="A54" s="302"/>
      <c r="B54" s="303" t="s">
        <v>402</v>
      </c>
      <c r="C54" s="304"/>
      <c r="D54" s="304" t="s">
        <v>335</v>
      </c>
      <c r="E54" s="303">
        <f t="shared" si="1"/>
        <v>120</v>
      </c>
      <c r="F54" s="303"/>
      <c r="G54" s="303"/>
      <c r="H54" s="303"/>
      <c r="I54" s="303"/>
      <c r="J54" s="303">
        <v>60</v>
      </c>
      <c r="K54" s="303"/>
      <c r="L54" s="303"/>
      <c r="M54" s="303"/>
      <c r="N54" s="303"/>
      <c r="O54" s="303">
        <v>60</v>
      </c>
      <c r="P54" s="303"/>
      <c r="Q54" s="303"/>
      <c r="R54" s="305"/>
      <c r="S54" s="15"/>
    </row>
    <row r="55" spans="1:19" s="2" customFormat="1" ht="20.100000000000001" customHeight="1" x14ac:dyDescent="0.15">
      <c r="A55" s="302">
        <v>10</v>
      </c>
      <c r="B55" s="303" t="s">
        <v>86</v>
      </c>
      <c r="C55" s="304"/>
      <c r="D55" s="304" t="s">
        <v>332</v>
      </c>
      <c r="E55" s="303">
        <f t="shared" si="1"/>
        <v>14</v>
      </c>
      <c r="F55" s="303"/>
      <c r="G55" s="303"/>
      <c r="H55" s="303">
        <v>1</v>
      </c>
      <c r="I55" s="303">
        <v>1</v>
      </c>
      <c r="J55" s="303">
        <v>2</v>
      </c>
      <c r="K55" s="303">
        <v>2</v>
      </c>
      <c r="L55" s="303">
        <v>2</v>
      </c>
      <c r="M55" s="303">
        <v>2</v>
      </c>
      <c r="N55" s="303">
        <v>2</v>
      </c>
      <c r="O55" s="303">
        <v>1</v>
      </c>
      <c r="P55" s="303">
        <v>1</v>
      </c>
      <c r="Q55" s="303"/>
      <c r="R55" s="305"/>
      <c r="S55" s="15"/>
    </row>
    <row r="56" spans="1:19" s="2" customFormat="1" ht="20.100000000000001" customHeight="1" x14ac:dyDescent="0.15">
      <c r="A56" s="302"/>
      <c r="B56" s="303" t="s">
        <v>402</v>
      </c>
      <c r="C56" s="304"/>
      <c r="D56" s="304" t="s">
        <v>335</v>
      </c>
      <c r="E56" s="303">
        <f t="shared" si="1"/>
        <v>42</v>
      </c>
      <c r="F56" s="303"/>
      <c r="G56" s="303"/>
      <c r="H56" s="303">
        <v>3</v>
      </c>
      <c r="I56" s="303">
        <v>3</v>
      </c>
      <c r="J56" s="303">
        <v>6</v>
      </c>
      <c r="K56" s="303">
        <v>6</v>
      </c>
      <c r="L56" s="303">
        <v>6</v>
      </c>
      <c r="M56" s="303">
        <v>6</v>
      </c>
      <c r="N56" s="303">
        <v>6</v>
      </c>
      <c r="O56" s="303">
        <v>3</v>
      </c>
      <c r="P56" s="303">
        <v>3</v>
      </c>
      <c r="Q56" s="303"/>
      <c r="R56" s="305" t="s">
        <v>165</v>
      </c>
      <c r="S56" s="15"/>
    </row>
    <row r="57" spans="1:19" s="2" customFormat="1" ht="20.100000000000001" customHeight="1" x14ac:dyDescent="0.15">
      <c r="A57" s="302">
        <v>11</v>
      </c>
      <c r="B57" s="303" t="s">
        <v>84</v>
      </c>
      <c r="C57" s="304"/>
      <c r="D57" s="304" t="s">
        <v>332</v>
      </c>
      <c r="E57" s="303">
        <f t="shared" si="1"/>
        <v>32</v>
      </c>
      <c r="F57" s="303"/>
      <c r="G57" s="303"/>
      <c r="H57" s="303">
        <v>2</v>
      </c>
      <c r="I57" s="303">
        <v>4</v>
      </c>
      <c r="J57" s="303">
        <v>4</v>
      </c>
      <c r="K57" s="303">
        <v>4</v>
      </c>
      <c r="L57" s="303">
        <v>4</v>
      </c>
      <c r="M57" s="303">
        <v>4</v>
      </c>
      <c r="N57" s="303">
        <v>4</v>
      </c>
      <c r="O57" s="303">
        <v>4</v>
      </c>
      <c r="P57" s="303">
        <v>2</v>
      </c>
      <c r="Q57" s="303"/>
      <c r="R57" s="305"/>
      <c r="S57" s="15"/>
    </row>
    <row r="58" spans="1:19" s="2" customFormat="1" ht="20.100000000000001" customHeight="1" x14ac:dyDescent="0.15">
      <c r="A58" s="302"/>
      <c r="B58" s="303" t="s">
        <v>373</v>
      </c>
      <c r="C58" s="304"/>
      <c r="D58" s="304" t="s">
        <v>331</v>
      </c>
      <c r="E58" s="303">
        <f t="shared" si="1"/>
        <v>16</v>
      </c>
      <c r="F58" s="303"/>
      <c r="G58" s="303"/>
      <c r="H58" s="303">
        <v>1</v>
      </c>
      <c r="I58" s="303">
        <v>2</v>
      </c>
      <c r="J58" s="303">
        <v>2</v>
      </c>
      <c r="K58" s="303">
        <v>2</v>
      </c>
      <c r="L58" s="303">
        <v>2</v>
      </c>
      <c r="M58" s="303">
        <v>2</v>
      </c>
      <c r="N58" s="303">
        <v>2</v>
      </c>
      <c r="O58" s="303">
        <v>2</v>
      </c>
      <c r="P58" s="303">
        <v>1</v>
      </c>
      <c r="Q58" s="303"/>
      <c r="R58" s="305" t="s">
        <v>164</v>
      </c>
      <c r="S58" s="15"/>
    </row>
    <row r="59" spans="1:19" s="2" customFormat="1" ht="20.100000000000001" customHeight="1" x14ac:dyDescent="0.15">
      <c r="A59" s="302">
        <v>12</v>
      </c>
      <c r="B59" s="303" t="s">
        <v>420</v>
      </c>
      <c r="C59" s="303"/>
      <c r="D59" s="304" t="s">
        <v>332</v>
      </c>
      <c r="E59" s="303">
        <f t="shared" si="1"/>
        <v>152</v>
      </c>
      <c r="F59" s="303"/>
      <c r="G59" s="303">
        <v>2</v>
      </c>
      <c r="H59" s="303">
        <v>10</v>
      </c>
      <c r="I59" s="303">
        <v>20</v>
      </c>
      <c r="J59" s="303">
        <v>20</v>
      </c>
      <c r="K59" s="303">
        <v>20</v>
      </c>
      <c r="L59" s="303">
        <v>15</v>
      </c>
      <c r="M59" s="303">
        <v>20</v>
      </c>
      <c r="N59" s="303">
        <v>20</v>
      </c>
      <c r="O59" s="303">
        <v>20</v>
      </c>
      <c r="P59" s="303">
        <v>5</v>
      </c>
      <c r="Q59" s="303"/>
      <c r="R59" s="305" t="s">
        <v>273</v>
      </c>
      <c r="S59" s="15"/>
    </row>
    <row r="60" spans="1:19" s="2" customFormat="1" ht="20.100000000000001" customHeight="1" x14ac:dyDescent="0.15">
      <c r="A60" s="302">
        <v>13</v>
      </c>
      <c r="B60" s="303" t="s">
        <v>131</v>
      </c>
      <c r="C60" s="303"/>
      <c r="D60" s="304" t="s">
        <v>332</v>
      </c>
      <c r="E60" s="303">
        <f t="shared" si="1"/>
        <v>30</v>
      </c>
      <c r="F60" s="303"/>
      <c r="G60" s="303">
        <v>1</v>
      </c>
      <c r="H60" s="303">
        <v>2</v>
      </c>
      <c r="I60" s="303">
        <v>3</v>
      </c>
      <c r="J60" s="303">
        <v>4</v>
      </c>
      <c r="K60" s="303">
        <v>4</v>
      </c>
      <c r="L60" s="303">
        <v>3</v>
      </c>
      <c r="M60" s="303">
        <v>3</v>
      </c>
      <c r="N60" s="303">
        <v>4</v>
      </c>
      <c r="O60" s="303">
        <v>4</v>
      </c>
      <c r="P60" s="303">
        <v>2</v>
      </c>
      <c r="Q60" s="303"/>
      <c r="R60" s="305"/>
      <c r="S60" s="15"/>
    </row>
    <row r="61" spans="1:19" s="2" customFormat="1" ht="20.100000000000001" customHeight="1" x14ac:dyDescent="0.15">
      <c r="A61" s="302">
        <v>14</v>
      </c>
      <c r="B61" s="303" t="s">
        <v>119</v>
      </c>
      <c r="C61" s="303"/>
      <c r="D61" s="304" t="s">
        <v>332</v>
      </c>
      <c r="E61" s="303">
        <f t="shared" si="1"/>
        <v>0</v>
      </c>
      <c r="F61" s="303"/>
      <c r="G61" s="303"/>
      <c r="H61" s="303"/>
      <c r="I61" s="303"/>
      <c r="J61" s="303"/>
      <c r="K61" s="303"/>
      <c r="L61" s="303"/>
      <c r="M61" s="303"/>
      <c r="N61" s="303"/>
      <c r="O61" s="303"/>
      <c r="P61" s="303"/>
      <c r="Q61" s="303"/>
      <c r="R61" s="305"/>
      <c r="S61" s="15"/>
    </row>
    <row r="62" spans="1:19" s="2" customFormat="1" ht="20.100000000000001" customHeight="1" x14ac:dyDescent="0.15">
      <c r="A62" s="302">
        <v>15</v>
      </c>
      <c r="B62" s="303" t="s">
        <v>79</v>
      </c>
      <c r="C62" s="303"/>
      <c r="D62" s="304" t="s">
        <v>332</v>
      </c>
      <c r="E62" s="303">
        <f t="shared" si="1"/>
        <v>0</v>
      </c>
      <c r="F62" s="303"/>
      <c r="G62" s="303"/>
      <c r="H62" s="303"/>
      <c r="I62" s="303"/>
      <c r="J62" s="303"/>
      <c r="K62" s="303"/>
      <c r="L62" s="303"/>
      <c r="M62" s="303"/>
      <c r="N62" s="303"/>
      <c r="O62" s="303"/>
      <c r="P62" s="303"/>
      <c r="Q62" s="303"/>
      <c r="R62" s="305"/>
      <c r="S62" s="15"/>
    </row>
    <row r="63" spans="1:19" s="2" customFormat="1" ht="20.100000000000001" customHeight="1" x14ac:dyDescent="0.15">
      <c r="A63" s="302">
        <v>16</v>
      </c>
      <c r="B63" s="303" t="s">
        <v>73</v>
      </c>
      <c r="C63" s="303"/>
      <c r="D63" s="304" t="s">
        <v>332</v>
      </c>
      <c r="E63" s="303">
        <f t="shared" si="1"/>
        <v>0</v>
      </c>
      <c r="F63" s="303"/>
      <c r="G63" s="303"/>
      <c r="H63" s="303"/>
      <c r="I63" s="303"/>
      <c r="J63" s="303"/>
      <c r="K63" s="303"/>
      <c r="L63" s="303"/>
      <c r="M63" s="303"/>
      <c r="N63" s="303"/>
      <c r="O63" s="303"/>
      <c r="P63" s="303"/>
      <c r="Q63" s="303"/>
      <c r="R63" s="305" t="s">
        <v>275</v>
      </c>
      <c r="S63" s="15"/>
    </row>
    <row r="64" spans="1:19" s="2" customFormat="1" ht="20.100000000000001" customHeight="1" x14ac:dyDescent="0.15">
      <c r="A64" s="302">
        <v>17</v>
      </c>
      <c r="B64" s="303" t="s">
        <v>142</v>
      </c>
      <c r="C64" s="303"/>
      <c r="D64" s="304" t="s">
        <v>332</v>
      </c>
      <c r="E64" s="303">
        <f t="shared" si="1"/>
        <v>4</v>
      </c>
      <c r="F64" s="303"/>
      <c r="G64" s="303"/>
      <c r="H64" s="303"/>
      <c r="I64" s="303"/>
      <c r="J64" s="303">
        <v>1</v>
      </c>
      <c r="K64" s="303"/>
      <c r="L64" s="303">
        <v>1</v>
      </c>
      <c r="M64" s="303"/>
      <c r="N64" s="303">
        <v>1</v>
      </c>
      <c r="O64" s="303"/>
      <c r="P64" s="303">
        <v>1</v>
      </c>
      <c r="Q64" s="303"/>
      <c r="R64" s="305" t="s">
        <v>526</v>
      </c>
      <c r="S64" s="15"/>
    </row>
    <row r="65" spans="1:19" s="2" customFormat="1" ht="20.100000000000001" customHeight="1" x14ac:dyDescent="0.15">
      <c r="A65" s="302">
        <v>18</v>
      </c>
      <c r="B65" s="303" t="s">
        <v>162</v>
      </c>
      <c r="C65" s="303"/>
      <c r="D65" s="304" t="s">
        <v>332</v>
      </c>
      <c r="E65" s="303">
        <f t="shared" si="1"/>
        <v>2</v>
      </c>
      <c r="F65" s="303"/>
      <c r="G65" s="303"/>
      <c r="H65" s="303"/>
      <c r="I65" s="303"/>
      <c r="J65" s="303">
        <v>1</v>
      </c>
      <c r="K65" s="303"/>
      <c r="L65" s="303"/>
      <c r="M65" s="303"/>
      <c r="N65" s="303"/>
      <c r="O65" s="303">
        <v>1</v>
      </c>
      <c r="P65" s="303"/>
      <c r="Q65" s="303"/>
      <c r="R65" s="305" t="s">
        <v>525</v>
      </c>
      <c r="S65" s="15"/>
    </row>
    <row r="66" spans="1:19" ht="20.100000000000001" customHeight="1" x14ac:dyDescent="0.15">
      <c r="A66" s="304">
        <v>19</v>
      </c>
      <c r="B66" s="303" t="s">
        <v>220</v>
      </c>
      <c r="C66" s="303"/>
      <c r="D66" s="304" t="s">
        <v>332</v>
      </c>
      <c r="E66" s="303">
        <f t="shared" si="1"/>
        <v>0</v>
      </c>
      <c r="F66" s="303"/>
      <c r="G66" s="303"/>
      <c r="H66" s="303"/>
      <c r="I66" s="303"/>
      <c r="J66" s="303"/>
      <c r="K66" s="303"/>
      <c r="L66" s="303"/>
      <c r="M66" s="303"/>
      <c r="N66" s="303"/>
      <c r="O66" s="303"/>
      <c r="P66" s="303"/>
      <c r="Q66" s="303"/>
      <c r="R66" s="305" t="s">
        <v>274</v>
      </c>
    </row>
    <row r="67" spans="1:19" ht="20.100000000000001" customHeight="1" x14ac:dyDescent="0.15">
      <c r="A67" s="304">
        <v>20</v>
      </c>
      <c r="B67" s="303" t="s">
        <v>228</v>
      </c>
      <c r="C67" s="303"/>
      <c r="D67" s="304" t="s">
        <v>332</v>
      </c>
      <c r="E67" s="303">
        <f t="shared" si="1"/>
        <v>0</v>
      </c>
      <c r="F67" s="303"/>
      <c r="G67" s="303"/>
      <c r="H67" s="303"/>
      <c r="I67" s="303"/>
      <c r="J67" s="303"/>
      <c r="K67" s="303"/>
      <c r="L67" s="303"/>
      <c r="M67" s="303"/>
      <c r="N67" s="303"/>
      <c r="O67" s="303"/>
      <c r="P67" s="303"/>
      <c r="Q67" s="303"/>
      <c r="R67" s="305" t="s">
        <v>271</v>
      </c>
    </row>
  </sheetData>
  <mergeCells count="12">
    <mergeCell ref="R20:R33"/>
    <mergeCell ref="R34:R36"/>
    <mergeCell ref="R37:R39"/>
    <mergeCell ref="R40:R42"/>
    <mergeCell ref="A1:R1"/>
    <mergeCell ref="A4:A5"/>
    <mergeCell ref="B4:B5"/>
    <mergeCell ref="C4:C5"/>
    <mergeCell ref="D4:D5"/>
    <mergeCell ref="E4:E5"/>
    <mergeCell ref="F4:Q4"/>
    <mergeCell ref="R4:R5"/>
  </mergeCells>
  <phoneticPr fontId="1" type="noConversion"/>
  <pageMargins left="0.75" right="0.75" top="0.98" bottom="0.98" header="0.3" footer="0.3"/>
  <pageSetup paperSize="8" scale="77" orientation="portrait" r:id="rId1"/>
  <rowBreaks count="2" manualBreakCount="2">
    <brk id="18" max="16383" man="1"/>
    <brk id="55" max="16383" man="1"/>
  </rowBreaks>
  <colBreaks count="3" manualBreakCount="3">
    <brk id="18" max="16383" man="1"/>
    <brk id="34" max="16383" man="1"/>
    <brk id="55" max="1638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CCC00"/>
    <pageSetUpPr fitToPage="1"/>
  </sheetPr>
  <dimension ref="A1:S67"/>
  <sheetViews>
    <sheetView view="pageBreakPreview" zoomScale="120" zoomScaleNormal="100" zoomScaleSheetLayoutView="120" workbookViewId="0">
      <pane ySplit="5" topLeftCell="A6" activePane="bottomLeft" state="frozen"/>
      <selection pane="bottomLeft" activeCell="R57" sqref="R57"/>
    </sheetView>
  </sheetViews>
  <sheetFormatPr defaultColWidth="8.88671875" defaultRowHeight="10.5" x14ac:dyDescent="0.15"/>
  <cols>
    <col min="1" max="1" width="3.5546875" style="263" customWidth="1"/>
    <col min="2" max="2" width="14.33203125" style="263" customWidth="1"/>
    <col min="3" max="3" width="8.77734375" style="263" customWidth="1"/>
    <col min="4" max="4" width="4.5546875" style="263" customWidth="1"/>
    <col min="5" max="5" width="6" style="263" customWidth="1"/>
    <col min="6" max="17" width="4.88671875" style="263" customWidth="1"/>
    <col min="18" max="18" width="18.77734375" style="267" customWidth="1"/>
    <col min="19" max="19" width="3.21875" style="266" customWidth="1"/>
    <col min="20" max="20" width="8.88671875" style="263" customWidth="1"/>
    <col min="21" max="16384" width="8.88671875" style="263"/>
  </cols>
  <sheetData>
    <row r="1" spans="1:19" ht="24.75" customHeight="1" x14ac:dyDescent="0.15">
      <c r="A1" s="402" t="s">
        <v>264</v>
      </c>
      <c r="B1" s="402"/>
      <c r="C1" s="402"/>
      <c r="D1" s="402"/>
      <c r="E1" s="402"/>
      <c r="F1" s="402"/>
      <c r="G1" s="402"/>
      <c r="H1" s="402"/>
      <c r="I1" s="402"/>
      <c r="J1" s="402"/>
      <c r="K1" s="402"/>
      <c r="L1" s="402"/>
      <c r="M1" s="402"/>
      <c r="N1" s="402"/>
      <c r="O1" s="402"/>
      <c r="P1" s="402"/>
      <c r="Q1" s="402"/>
      <c r="R1" s="402"/>
      <c r="S1" s="262"/>
    </row>
    <row r="2" spans="1:19" s="51" customFormat="1" ht="24.75" customHeight="1" x14ac:dyDescent="0.15">
      <c r="A2" s="264" t="str">
        <f>총괄원가계산서!$A$2</f>
        <v xml:space="preserve"> 공사명: 2026년 대전월드컵경기장 및 덕암축구센터 천연잔디 유지관리 공사</v>
      </c>
      <c r="B2" s="265"/>
      <c r="D2" s="52"/>
      <c r="R2" s="54"/>
      <c r="S2" s="53"/>
    </row>
    <row r="3" spans="1:19" s="43" customFormat="1" ht="15" customHeight="1" x14ac:dyDescent="0.15">
      <c r="A3" s="97" t="s">
        <v>511</v>
      </c>
      <c r="B3" s="98"/>
      <c r="C3" s="98"/>
      <c r="D3" s="98"/>
      <c r="E3" s="98"/>
      <c r="F3" s="98"/>
      <c r="G3" s="98"/>
      <c r="H3" s="98"/>
      <c r="I3" s="98"/>
      <c r="J3" s="98"/>
      <c r="K3" s="98"/>
      <c r="L3" s="98"/>
      <c r="M3" s="98"/>
      <c r="N3" s="98"/>
      <c r="O3" s="98"/>
      <c r="P3" s="98"/>
      <c r="Q3" s="98"/>
      <c r="R3" s="99"/>
      <c r="S3" s="55"/>
    </row>
    <row r="4" spans="1:19" s="43" customFormat="1" ht="15.75" customHeight="1" x14ac:dyDescent="0.15">
      <c r="A4" s="457" t="s">
        <v>356</v>
      </c>
      <c r="B4" s="459" t="s">
        <v>126</v>
      </c>
      <c r="C4" s="459" t="s">
        <v>157</v>
      </c>
      <c r="D4" s="459" t="s">
        <v>386</v>
      </c>
      <c r="E4" s="459" t="s">
        <v>368</v>
      </c>
      <c r="F4" s="461" t="s">
        <v>89</v>
      </c>
      <c r="G4" s="461"/>
      <c r="H4" s="461"/>
      <c r="I4" s="461"/>
      <c r="J4" s="461"/>
      <c r="K4" s="461"/>
      <c r="L4" s="461"/>
      <c r="M4" s="461"/>
      <c r="N4" s="461"/>
      <c r="O4" s="461"/>
      <c r="P4" s="461"/>
      <c r="Q4" s="461"/>
      <c r="R4" s="462" t="s">
        <v>357</v>
      </c>
      <c r="S4" s="56"/>
    </row>
    <row r="5" spans="1:19" s="2" customFormat="1" ht="15.75" customHeight="1" x14ac:dyDescent="0.15">
      <c r="A5" s="458"/>
      <c r="B5" s="460"/>
      <c r="C5" s="460"/>
      <c r="D5" s="460"/>
      <c r="E5" s="460"/>
      <c r="F5" s="101" t="s">
        <v>326</v>
      </c>
      <c r="G5" s="101" t="s">
        <v>345</v>
      </c>
      <c r="H5" s="101" t="s">
        <v>322</v>
      </c>
      <c r="I5" s="101" t="s">
        <v>349</v>
      </c>
      <c r="J5" s="101" t="s">
        <v>353</v>
      </c>
      <c r="K5" s="101" t="s">
        <v>387</v>
      </c>
      <c r="L5" s="101" t="s">
        <v>337</v>
      </c>
      <c r="M5" s="101" t="s">
        <v>343</v>
      </c>
      <c r="N5" s="101" t="s">
        <v>344</v>
      </c>
      <c r="O5" s="101" t="s">
        <v>341</v>
      </c>
      <c r="P5" s="101" t="s">
        <v>350</v>
      </c>
      <c r="Q5" s="101" t="s">
        <v>351</v>
      </c>
      <c r="R5" s="463"/>
      <c r="S5" s="15"/>
    </row>
    <row r="6" spans="1:19" s="2" customFormat="1" ht="20.100000000000001" customHeight="1" x14ac:dyDescent="0.15">
      <c r="A6" s="320">
        <v>1</v>
      </c>
      <c r="B6" s="321" t="s">
        <v>153</v>
      </c>
      <c r="C6" s="322"/>
      <c r="D6" s="322" t="s">
        <v>332</v>
      </c>
      <c r="E6" s="321">
        <f t="shared" ref="E6:E46" si="0">SUM(F6:Q6)</f>
        <v>70</v>
      </c>
      <c r="F6" s="321"/>
      <c r="G6" s="321">
        <v>2</v>
      </c>
      <c r="H6" s="321">
        <v>4</v>
      </c>
      <c r="I6" s="321">
        <v>6</v>
      </c>
      <c r="J6" s="321">
        <v>8</v>
      </c>
      <c r="K6" s="321">
        <v>10</v>
      </c>
      <c r="L6" s="321">
        <v>10</v>
      </c>
      <c r="M6" s="321">
        <v>10</v>
      </c>
      <c r="N6" s="321">
        <v>10</v>
      </c>
      <c r="O6" s="321">
        <v>6</v>
      </c>
      <c r="P6" s="321">
        <v>4</v>
      </c>
      <c r="Q6" s="321"/>
      <c r="R6" s="323"/>
      <c r="S6" s="15"/>
    </row>
    <row r="7" spans="1:19" s="2" customFormat="1" ht="20.100000000000001" customHeight="1" x14ac:dyDescent="0.15">
      <c r="A7" s="307" t="s">
        <v>163</v>
      </c>
      <c r="B7" s="308" t="s">
        <v>159</v>
      </c>
      <c r="C7" s="309"/>
      <c r="D7" s="309" t="s">
        <v>332</v>
      </c>
      <c r="E7" s="308">
        <f t="shared" si="0"/>
        <v>14</v>
      </c>
      <c r="F7" s="308"/>
      <c r="G7" s="308"/>
      <c r="H7" s="308">
        <v>1</v>
      </c>
      <c r="I7" s="308">
        <v>2</v>
      </c>
      <c r="J7" s="308">
        <v>3</v>
      </c>
      <c r="K7" s="308">
        <v>1</v>
      </c>
      <c r="L7" s="308"/>
      <c r="M7" s="308"/>
      <c r="N7" s="308">
        <v>3</v>
      </c>
      <c r="O7" s="308">
        <v>3</v>
      </c>
      <c r="P7" s="308">
        <v>1</v>
      </c>
      <c r="Q7" s="308"/>
      <c r="R7" s="310"/>
      <c r="S7" s="15"/>
    </row>
    <row r="8" spans="1:19" s="2" customFormat="1" ht="20.100000000000001" customHeight="1" x14ac:dyDescent="0.15">
      <c r="A8" s="307"/>
      <c r="B8" s="308" t="s">
        <v>104</v>
      </c>
      <c r="C8" s="309" t="s">
        <v>140</v>
      </c>
      <c r="D8" s="309" t="s">
        <v>340</v>
      </c>
      <c r="E8" s="308">
        <f t="shared" si="0"/>
        <v>100</v>
      </c>
      <c r="F8" s="308"/>
      <c r="G8" s="308"/>
      <c r="H8" s="308">
        <v>10</v>
      </c>
      <c r="I8" s="308">
        <v>20</v>
      </c>
      <c r="J8" s="308">
        <v>20</v>
      </c>
      <c r="K8" s="308"/>
      <c r="L8" s="308"/>
      <c r="M8" s="308"/>
      <c r="N8" s="308">
        <v>20</v>
      </c>
      <c r="O8" s="308">
        <v>20</v>
      </c>
      <c r="P8" s="308">
        <v>10</v>
      </c>
      <c r="Q8" s="308"/>
      <c r="R8" s="311"/>
      <c r="S8" s="16"/>
    </row>
    <row r="9" spans="1:19" s="2" customFormat="1" ht="20.100000000000001" customHeight="1" x14ac:dyDescent="0.15">
      <c r="A9" s="307"/>
      <c r="B9" s="308" t="s">
        <v>283</v>
      </c>
      <c r="C9" s="309" t="s">
        <v>140</v>
      </c>
      <c r="D9" s="309" t="s">
        <v>340</v>
      </c>
      <c r="E9" s="308">
        <f t="shared" si="0"/>
        <v>20</v>
      </c>
      <c r="F9" s="308"/>
      <c r="G9" s="308"/>
      <c r="H9" s="308"/>
      <c r="I9" s="308"/>
      <c r="J9" s="308">
        <v>10</v>
      </c>
      <c r="K9" s="308"/>
      <c r="L9" s="308"/>
      <c r="M9" s="308"/>
      <c r="N9" s="308">
        <v>10</v>
      </c>
      <c r="O9" s="308"/>
      <c r="P9" s="308"/>
      <c r="Q9" s="308"/>
      <c r="R9" s="310"/>
      <c r="S9" s="15"/>
    </row>
    <row r="10" spans="1:19" s="2" customFormat="1" ht="20.100000000000001" customHeight="1" x14ac:dyDescent="0.15">
      <c r="A10" s="307"/>
      <c r="B10" s="308" t="s">
        <v>303</v>
      </c>
      <c r="C10" s="309" t="s">
        <v>140</v>
      </c>
      <c r="D10" s="309" t="s">
        <v>340</v>
      </c>
      <c r="E10" s="308">
        <f t="shared" si="0"/>
        <v>20</v>
      </c>
      <c r="F10" s="308"/>
      <c r="G10" s="308"/>
      <c r="H10" s="308"/>
      <c r="I10" s="308">
        <v>10</v>
      </c>
      <c r="J10" s="308"/>
      <c r="K10" s="308"/>
      <c r="L10" s="308"/>
      <c r="M10" s="308"/>
      <c r="N10" s="308"/>
      <c r="O10" s="308">
        <v>10</v>
      </c>
      <c r="P10" s="308"/>
      <c r="Q10" s="308"/>
      <c r="R10" s="310"/>
      <c r="S10" s="15"/>
    </row>
    <row r="11" spans="1:19" s="2" customFormat="1" ht="20.100000000000001" customHeight="1" x14ac:dyDescent="0.15">
      <c r="A11" s="307"/>
      <c r="B11" s="308" t="s">
        <v>509</v>
      </c>
      <c r="C11" s="309" t="s">
        <v>140</v>
      </c>
      <c r="D11" s="309" t="s">
        <v>340</v>
      </c>
      <c r="E11" s="308">
        <f t="shared" si="0"/>
        <v>20</v>
      </c>
      <c r="F11" s="308"/>
      <c r="G11" s="308"/>
      <c r="H11" s="308"/>
      <c r="I11" s="308"/>
      <c r="J11" s="308">
        <v>5</v>
      </c>
      <c r="K11" s="308">
        <v>5</v>
      </c>
      <c r="L11" s="308"/>
      <c r="M11" s="308"/>
      <c r="N11" s="308">
        <v>5</v>
      </c>
      <c r="O11" s="308">
        <v>5</v>
      </c>
      <c r="P11" s="308"/>
      <c r="Q11" s="308"/>
      <c r="R11" s="310" t="s">
        <v>544</v>
      </c>
      <c r="S11" s="15"/>
    </row>
    <row r="12" spans="1:19" s="2" customFormat="1" ht="20.100000000000001" customHeight="1" x14ac:dyDescent="0.15">
      <c r="A12" s="307"/>
      <c r="B12" s="308" t="s">
        <v>97</v>
      </c>
      <c r="C12" s="309" t="s">
        <v>105</v>
      </c>
      <c r="D12" s="309" t="s">
        <v>340</v>
      </c>
      <c r="E12" s="312">
        <f t="shared" si="0"/>
        <v>0.4</v>
      </c>
      <c r="F12" s="312"/>
      <c r="G12" s="312"/>
      <c r="H12" s="312"/>
      <c r="I12" s="312">
        <v>0.1</v>
      </c>
      <c r="J12" s="312">
        <v>0.1</v>
      </c>
      <c r="K12" s="312"/>
      <c r="L12" s="312"/>
      <c r="M12" s="312"/>
      <c r="N12" s="312">
        <v>0.1</v>
      </c>
      <c r="O12" s="312">
        <v>0.1</v>
      </c>
      <c r="P12" s="312"/>
      <c r="Q12" s="312"/>
      <c r="R12" s="310"/>
      <c r="S12" s="15"/>
    </row>
    <row r="13" spans="1:19" s="2" customFormat="1" ht="20.100000000000001" customHeight="1" x14ac:dyDescent="0.15">
      <c r="A13" s="313" t="s">
        <v>182</v>
      </c>
      <c r="B13" s="314" t="s">
        <v>141</v>
      </c>
      <c r="C13" s="315"/>
      <c r="D13" s="315" t="s">
        <v>332</v>
      </c>
      <c r="E13" s="314">
        <f t="shared" si="0"/>
        <v>18</v>
      </c>
      <c r="F13" s="314"/>
      <c r="G13" s="314"/>
      <c r="H13" s="314"/>
      <c r="I13" s="314">
        <v>2</v>
      </c>
      <c r="J13" s="314">
        <v>2</v>
      </c>
      <c r="K13" s="314">
        <v>3</v>
      </c>
      <c r="L13" s="314">
        <v>3</v>
      </c>
      <c r="M13" s="314">
        <v>3</v>
      </c>
      <c r="N13" s="314">
        <v>3</v>
      </c>
      <c r="O13" s="314">
        <v>2</v>
      </c>
      <c r="P13" s="314"/>
      <c r="Q13" s="314"/>
      <c r="R13" s="316"/>
      <c r="S13" s="15"/>
    </row>
    <row r="14" spans="1:19" s="2" customFormat="1" ht="20.100000000000001" customHeight="1" x14ac:dyDescent="0.15">
      <c r="A14" s="313"/>
      <c r="B14" s="314" t="s">
        <v>102</v>
      </c>
      <c r="C14" s="315" t="s">
        <v>430</v>
      </c>
      <c r="D14" s="315" t="s">
        <v>529</v>
      </c>
      <c r="E14" s="314">
        <f t="shared" si="0"/>
        <v>14</v>
      </c>
      <c r="F14" s="314"/>
      <c r="G14" s="314"/>
      <c r="H14" s="314"/>
      <c r="I14" s="314">
        <v>2</v>
      </c>
      <c r="J14" s="314">
        <v>2</v>
      </c>
      <c r="K14" s="314">
        <v>2</v>
      </c>
      <c r="L14" s="314">
        <v>2</v>
      </c>
      <c r="M14" s="314">
        <v>2</v>
      </c>
      <c r="N14" s="314">
        <v>2</v>
      </c>
      <c r="O14" s="314">
        <v>2</v>
      </c>
      <c r="P14" s="314"/>
      <c r="Q14" s="314"/>
      <c r="R14" s="316"/>
      <c r="S14" s="15"/>
    </row>
    <row r="15" spans="1:19" s="2" customFormat="1" ht="20.100000000000001" customHeight="1" x14ac:dyDescent="0.15">
      <c r="A15" s="313"/>
      <c r="B15" s="314" t="s">
        <v>438</v>
      </c>
      <c r="C15" s="315" t="s">
        <v>140</v>
      </c>
      <c r="D15" s="315" t="s">
        <v>325</v>
      </c>
      <c r="E15" s="314">
        <f t="shared" si="0"/>
        <v>5</v>
      </c>
      <c r="F15" s="314"/>
      <c r="G15" s="314"/>
      <c r="H15" s="314"/>
      <c r="I15" s="314">
        <v>1</v>
      </c>
      <c r="J15" s="314">
        <v>1</v>
      </c>
      <c r="K15" s="314">
        <v>1</v>
      </c>
      <c r="L15" s="314"/>
      <c r="M15" s="314"/>
      <c r="N15" s="314">
        <v>1</v>
      </c>
      <c r="O15" s="314">
        <v>1</v>
      </c>
      <c r="P15" s="314"/>
      <c r="Q15" s="314"/>
      <c r="R15" s="316"/>
      <c r="S15" s="15"/>
    </row>
    <row r="16" spans="1:19" s="2" customFormat="1" ht="20.100000000000001" customHeight="1" x14ac:dyDescent="0.15">
      <c r="A16" s="313"/>
      <c r="B16" s="314" t="s">
        <v>539</v>
      </c>
      <c r="C16" s="315" t="s">
        <v>140</v>
      </c>
      <c r="D16" s="315" t="s">
        <v>365</v>
      </c>
      <c r="E16" s="314">
        <f t="shared" si="0"/>
        <v>10</v>
      </c>
      <c r="F16" s="314"/>
      <c r="G16" s="314"/>
      <c r="H16" s="314"/>
      <c r="I16" s="314">
        <v>2</v>
      </c>
      <c r="J16" s="314">
        <v>2</v>
      </c>
      <c r="K16" s="314">
        <v>2</v>
      </c>
      <c r="L16" s="314"/>
      <c r="M16" s="314"/>
      <c r="N16" s="314">
        <v>2</v>
      </c>
      <c r="O16" s="314">
        <v>2</v>
      </c>
      <c r="P16" s="314"/>
      <c r="Q16" s="314"/>
      <c r="R16" s="316" t="s">
        <v>543</v>
      </c>
      <c r="S16" s="15"/>
    </row>
    <row r="17" spans="1:19" s="2" customFormat="1" ht="20.100000000000001" customHeight="1" x14ac:dyDescent="0.15">
      <c r="A17" s="313"/>
      <c r="B17" s="314" t="s">
        <v>173</v>
      </c>
      <c r="C17" s="315" t="s">
        <v>430</v>
      </c>
      <c r="D17" s="315" t="s">
        <v>361</v>
      </c>
      <c r="E17" s="314">
        <f t="shared" si="0"/>
        <v>4</v>
      </c>
      <c r="F17" s="314"/>
      <c r="G17" s="314"/>
      <c r="H17" s="314"/>
      <c r="I17" s="314"/>
      <c r="J17" s="314"/>
      <c r="K17" s="314">
        <v>1</v>
      </c>
      <c r="L17" s="314">
        <v>1</v>
      </c>
      <c r="M17" s="314">
        <v>1</v>
      </c>
      <c r="N17" s="314">
        <v>1</v>
      </c>
      <c r="O17" s="314"/>
      <c r="P17" s="314"/>
      <c r="Q17" s="314"/>
      <c r="R17" s="316"/>
      <c r="S17" s="15"/>
    </row>
    <row r="18" spans="1:19" s="2" customFormat="1" ht="20.100000000000001" customHeight="1" x14ac:dyDescent="0.15">
      <c r="A18" s="313"/>
      <c r="B18" s="314" t="s">
        <v>123</v>
      </c>
      <c r="C18" s="315" t="s">
        <v>428</v>
      </c>
      <c r="D18" s="315" t="s">
        <v>325</v>
      </c>
      <c r="E18" s="314">
        <f t="shared" si="0"/>
        <v>10</v>
      </c>
      <c r="F18" s="314"/>
      <c r="G18" s="314"/>
      <c r="H18" s="314"/>
      <c r="I18" s="314"/>
      <c r="J18" s="314"/>
      <c r="K18" s="314"/>
      <c r="L18" s="314">
        <v>5</v>
      </c>
      <c r="M18" s="314">
        <v>5</v>
      </c>
      <c r="N18" s="314"/>
      <c r="O18" s="314"/>
      <c r="P18" s="314"/>
      <c r="Q18" s="314"/>
      <c r="R18" s="316"/>
      <c r="S18" s="15"/>
    </row>
    <row r="19" spans="1:19" s="2" customFormat="1" ht="20.100000000000001" customHeight="1" x14ac:dyDescent="0.15">
      <c r="A19" s="317">
        <v>3</v>
      </c>
      <c r="B19" s="318" t="s">
        <v>397</v>
      </c>
      <c r="C19" s="319"/>
      <c r="D19" s="319" t="s">
        <v>332</v>
      </c>
      <c r="E19" s="318">
        <f t="shared" si="0"/>
        <v>30</v>
      </c>
      <c r="F19" s="318"/>
      <c r="G19" s="318"/>
      <c r="H19" s="318">
        <v>1</v>
      </c>
      <c r="I19" s="318">
        <v>2</v>
      </c>
      <c r="J19" s="318">
        <v>4</v>
      </c>
      <c r="K19" s="318">
        <v>5</v>
      </c>
      <c r="L19" s="318">
        <v>5</v>
      </c>
      <c r="M19" s="318">
        <v>5</v>
      </c>
      <c r="N19" s="318">
        <v>5</v>
      </c>
      <c r="O19" s="318">
        <v>2</v>
      </c>
      <c r="P19" s="318">
        <v>1</v>
      </c>
      <c r="Q19" s="318"/>
      <c r="R19" s="324" t="s">
        <v>492</v>
      </c>
      <c r="S19" s="15"/>
    </row>
    <row r="20" spans="1:19" s="2" customFormat="1" ht="20.100000000000001" customHeight="1" x14ac:dyDescent="0.15">
      <c r="A20" s="317" t="s">
        <v>409</v>
      </c>
      <c r="B20" s="318" t="s">
        <v>491</v>
      </c>
      <c r="C20" s="319" t="s">
        <v>96</v>
      </c>
      <c r="D20" s="319" t="s">
        <v>545</v>
      </c>
      <c r="E20" s="318">
        <f t="shared" si="0"/>
        <v>30</v>
      </c>
      <c r="F20" s="318"/>
      <c r="G20" s="318"/>
      <c r="H20" s="318"/>
      <c r="I20" s="318">
        <v>10</v>
      </c>
      <c r="J20" s="318"/>
      <c r="K20" s="318"/>
      <c r="L20" s="318"/>
      <c r="M20" s="318">
        <v>10</v>
      </c>
      <c r="N20" s="318"/>
      <c r="O20" s="318"/>
      <c r="P20" s="318">
        <v>10</v>
      </c>
      <c r="Q20" s="318"/>
      <c r="R20" s="453" t="s">
        <v>339</v>
      </c>
      <c r="S20" s="15"/>
    </row>
    <row r="21" spans="1:19" s="2" customFormat="1" ht="20.100000000000001" customHeight="1" x14ac:dyDescent="0.15">
      <c r="A21" s="317" t="s">
        <v>390</v>
      </c>
      <c r="B21" s="318" t="s">
        <v>259</v>
      </c>
      <c r="C21" s="319" t="s">
        <v>111</v>
      </c>
      <c r="D21" s="319" t="s">
        <v>325</v>
      </c>
      <c r="E21" s="318">
        <f t="shared" si="0"/>
        <v>30</v>
      </c>
      <c r="F21" s="318"/>
      <c r="G21" s="318"/>
      <c r="H21" s="318">
        <v>10</v>
      </c>
      <c r="I21" s="318"/>
      <c r="J21" s="318"/>
      <c r="K21" s="318"/>
      <c r="L21" s="318">
        <v>10</v>
      </c>
      <c r="M21" s="318"/>
      <c r="N21" s="318"/>
      <c r="O21" s="318">
        <v>10</v>
      </c>
      <c r="P21" s="318"/>
      <c r="Q21" s="318"/>
      <c r="R21" s="454"/>
      <c r="S21" s="15"/>
    </row>
    <row r="22" spans="1:19" s="2" customFormat="1" ht="20.100000000000001" customHeight="1" x14ac:dyDescent="0.15">
      <c r="A22" s="317" t="s">
        <v>388</v>
      </c>
      <c r="B22" s="318" t="s">
        <v>423</v>
      </c>
      <c r="C22" s="319" t="s">
        <v>106</v>
      </c>
      <c r="D22" s="319" t="s">
        <v>405</v>
      </c>
      <c r="E22" s="318">
        <f t="shared" si="0"/>
        <v>19</v>
      </c>
      <c r="F22" s="318"/>
      <c r="G22" s="318"/>
      <c r="H22" s="318"/>
      <c r="I22" s="318"/>
      <c r="J22" s="318">
        <v>19</v>
      </c>
      <c r="K22" s="318"/>
      <c r="L22" s="318"/>
      <c r="M22" s="318"/>
      <c r="N22" s="318"/>
      <c r="O22" s="318"/>
      <c r="P22" s="318"/>
      <c r="Q22" s="318"/>
      <c r="R22" s="454"/>
      <c r="S22" s="15"/>
    </row>
    <row r="23" spans="1:19" s="2" customFormat="1" ht="20.100000000000001" customHeight="1" x14ac:dyDescent="0.15">
      <c r="A23" s="317" t="s">
        <v>376</v>
      </c>
      <c r="B23" s="318" t="s">
        <v>249</v>
      </c>
      <c r="C23" s="319" t="s">
        <v>428</v>
      </c>
      <c r="D23" s="319" t="s">
        <v>365</v>
      </c>
      <c r="E23" s="318">
        <f t="shared" si="0"/>
        <v>20</v>
      </c>
      <c r="F23" s="318"/>
      <c r="G23" s="318"/>
      <c r="H23" s="318"/>
      <c r="I23" s="318"/>
      <c r="J23" s="318">
        <v>10</v>
      </c>
      <c r="K23" s="318"/>
      <c r="L23" s="318"/>
      <c r="M23" s="318">
        <v>10</v>
      </c>
      <c r="N23" s="318"/>
      <c r="O23" s="318"/>
      <c r="P23" s="318"/>
      <c r="Q23" s="318"/>
      <c r="R23" s="454"/>
      <c r="S23" s="15"/>
    </row>
    <row r="24" spans="1:19" s="2" customFormat="1" ht="20.100000000000001" customHeight="1" x14ac:dyDescent="0.15">
      <c r="A24" s="317" t="s">
        <v>396</v>
      </c>
      <c r="B24" s="318" t="s">
        <v>490</v>
      </c>
      <c r="C24" s="319" t="s">
        <v>110</v>
      </c>
      <c r="D24" s="319" t="s">
        <v>325</v>
      </c>
      <c r="E24" s="318">
        <f t="shared" si="0"/>
        <v>20</v>
      </c>
      <c r="F24" s="318"/>
      <c r="G24" s="318"/>
      <c r="H24" s="318"/>
      <c r="I24" s="318"/>
      <c r="J24" s="318">
        <v>10</v>
      </c>
      <c r="K24" s="318"/>
      <c r="L24" s="318"/>
      <c r="M24" s="318"/>
      <c r="N24" s="318">
        <v>10</v>
      </c>
      <c r="O24" s="318"/>
      <c r="P24" s="318"/>
      <c r="Q24" s="318"/>
      <c r="R24" s="454"/>
      <c r="S24" s="15"/>
    </row>
    <row r="25" spans="1:19" s="2" customFormat="1" ht="20.100000000000001" customHeight="1" x14ac:dyDescent="0.15">
      <c r="A25" s="317" t="s">
        <v>381</v>
      </c>
      <c r="B25" s="318" t="s">
        <v>134</v>
      </c>
      <c r="C25" s="319" t="s">
        <v>429</v>
      </c>
      <c r="D25" s="319" t="s">
        <v>365</v>
      </c>
      <c r="E25" s="318">
        <f t="shared" si="0"/>
        <v>2</v>
      </c>
      <c r="F25" s="318"/>
      <c r="G25" s="318"/>
      <c r="H25" s="318"/>
      <c r="I25" s="318"/>
      <c r="J25" s="318">
        <v>1</v>
      </c>
      <c r="K25" s="318"/>
      <c r="L25" s="318"/>
      <c r="M25" s="318"/>
      <c r="N25" s="318">
        <v>1</v>
      </c>
      <c r="O25" s="318"/>
      <c r="P25" s="318"/>
      <c r="Q25" s="318"/>
      <c r="R25" s="454"/>
      <c r="S25" s="15"/>
    </row>
    <row r="26" spans="1:19" s="2" customFormat="1" ht="20.100000000000001" customHeight="1" x14ac:dyDescent="0.15">
      <c r="A26" s="317" t="s">
        <v>371</v>
      </c>
      <c r="B26" s="318" t="s">
        <v>424</v>
      </c>
      <c r="C26" s="319" t="s">
        <v>106</v>
      </c>
      <c r="D26" s="319" t="s">
        <v>405</v>
      </c>
      <c r="E26" s="318">
        <f t="shared" si="0"/>
        <v>24</v>
      </c>
      <c r="F26" s="318"/>
      <c r="G26" s="318"/>
      <c r="H26" s="318"/>
      <c r="I26" s="318">
        <v>12</v>
      </c>
      <c r="J26" s="318"/>
      <c r="K26" s="318"/>
      <c r="L26" s="318"/>
      <c r="M26" s="318">
        <v>12</v>
      </c>
      <c r="N26" s="318"/>
      <c r="O26" s="318"/>
      <c r="P26" s="318"/>
      <c r="Q26" s="318"/>
      <c r="R26" s="454"/>
      <c r="S26" s="15"/>
    </row>
    <row r="27" spans="1:19" s="2" customFormat="1" ht="20.100000000000001" customHeight="1" x14ac:dyDescent="0.15">
      <c r="A27" s="317" t="s">
        <v>369</v>
      </c>
      <c r="B27" s="318" t="s">
        <v>137</v>
      </c>
      <c r="C27" s="319" t="s">
        <v>96</v>
      </c>
      <c r="D27" s="319" t="s">
        <v>325</v>
      </c>
      <c r="E27" s="318">
        <f t="shared" si="0"/>
        <v>20</v>
      </c>
      <c r="F27" s="318"/>
      <c r="G27" s="318"/>
      <c r="H27" s="318"/>
      <c r="I27" s="318"/>
      <c r="J27" s="318"/>
      <c r="K27" s="318">
        <v>10</v>
      </c>
      <c r="L27" s="318"/>
      <c r="M27" s="318">
        <v>10</v>
      </c>
      <c r="N27" s="318"/>
      <c r="O27" s="318"/>
      <c r="P27" s="318"/>
      <c r="Q27" s="318"/>
      <c r="R27" s="454"/>
      <c r="S27" s="15"/>
    </row>
    <row r="28" spans="1:19" s="2" customFormat="1" ht="20.100000000000001" customHeight="1" x14ac:dyDescent="0.15">
      <c r="A28" s="317" t="s">
        <v>394</v>
      </c>
      <c r="B28" s="318" t="s">
        <v>443</v>
      </c>
      <c r="C28" s="319" t="s">
        <v>96</v>
      </c>
      <c r="D28" s="319" t="s">
        <v>325</v>
      </c>
      <c r="E28" s="318">
        <f t="shared" si="0"/>
        <v>20</v>
      </c>
      <c r="F28" s="318"/>
      <c r="G28" s="318"/>
      <c r="H28" s="318"/>
      <c r="I28" s="318"/>
      <c r="J28" s="318"/>
      <c r="K28" s="318">
        <v>10</v>
      </c>
      <c r="L28" s="318">
        <v>10</v>
      </c>
      <c r="M28" s="318"/>
      <c r="N28" s="318"/>
      <c r="O28" s="318"/>
      <c r="P28" s="318"/>
      <c r="Q28" s="318"/>
      <c r="R28" s="454"/>
      <c r="S28" s="15"/>
    </row>
    <row r="29" spans="1:19" s="2" customFormat="1" ht="20.100000000000001" customHeight="1" x14ac:dyDescent="0.15">
      <c r="A29" s="317" t="s">
        <v>393</v>
      </c>
      <c r="B29" s="318" t="s">
        <v>444</v>
      </c>
      <c r="C29" s="319" t="s">
        <v>96</v>
      </c>
      <c r="D29" s="319" t="s">
        <v>405</v>
      </c>
      <c r="E29" s="318">
        <f t="shared" si="0"/>
        <v>30</v>
      </c>
      <c r="F29" s="318"/>
      <c r="G29" s="318"/>
      <c r="H29" s="318"/>
      <c r="I29" s="318"/>
      <c r="J29" s="318"/>
      <c r="K29" s="318">
        <v>10</v>
      </c>
      <c r="L29" s="318">
        <v>10</v>
      </c>
      <c r="M29" s="318"/>
      <c r="N29" s="318">
        <v>10</v>
      </c>
      <c r="O29" s="318"/>
      <c r="P29" s="318"/>
      <c r="Q29" s="318"/>
      <c r="R29" s="454"/>
      <c r="S29" s="15"/>
    </row>
    <row r="30" spans="1:19" s="2" customFormat="1" ht="20.100000000000001" customHeight="1" x14ac:dyDescent="0.15">
      <c r="A30" s="317" t="s">
        <v>370</v>
      </c>
      <c r="B30" s="318" t="s">
        <v>155</v>
      </c>
      <c r="C30" s="319" t="s">
        <v>96</v>
      </c>
      <c r="D30" s="319" t="s">
        <v>325</v>
      </c>
      <c r="E30" s="318">
        <f t="shared" si="0"/>
        <v>10</v>
      </c>
      <c r="F30" s="318"/>
      <c r="G30" s="318"/>
      <c r="H30" s="318"/>
      <c r="I30" s="318"/>
      <c r="J30" s="318"/>
      <c r="K30" s="318"/>
      <c r="L30" s="318"/>
      <c r="M30" s="318">
        <v>10</v>
      </c>
      <c r="N30" s="318"/>
      <c r="O30" s="318"/>
      <c r="P30" s="318"/>
      <c r="Q30" s="318"/>
      <c r="R30" s="454"/>
      <c r="S30" s="15"/>
    </row>
    <row r="31" spans="1:19" s="2" customFormat="1" ht="20.100000000000001" customHeight="1" x14ac:dyDescent="0.15">
      <c r="A31" s="317" t="s">
        <v>392</v>
      </c>
      <c r="B31" s="318" t="s">
        <v>439</v>
      </c>
      <c r="C31" s="319" t="s">
        <v>110</v>
      </c>
      <c r="D31" s="319" t="s">
        <v>325</v>
      </c>
      <c r="E31" s="318">
        <f t="shared" si="0"/>
        <v>30</v>
      </c>
      <c r="F31" s="318"/>
      <c r="G31" s="318"/>
      <c r="H31" s="318"/>
      <c r="I31" s="318"/>
      <c r="J31" s="318"/>
      <c r="K31" s="318"/>
      <c r="L31" s="318">
        <v>15</v>
      </c>
      <c r="M31" s="318"/>
      <c r="N31" s="318">
        <v>15</v>
      </c>
      <c r="O31" s="318"/>
      <c r="P31" s="318"/>
      <c r="Q31" s="318"/>
      <c r="R31" s="454"/>
      <c r="S31" s="15"/>
    </row>
    <row r="32" spans="1:19" s="2" customFormat="1" ht="20.100000000000001" customHeight="1" x14ac:dyDescent="0.15">
      <c r="A32" s="317" t="s">
        <v>384</v>
      </c>
      <c r="B32" s="318" t="s">
        <v>95</v>
      </c>
      <c r="C32" s="319" t="s">
        <v>96</v>
      </c>
      <c r="D32" s="319" t="s">
        <v>405</v>
      </c>
      <c r="E32" s="318">
        <f t="shared" si="0"/>
        <v>10</v>
      </c>
      <c r="F32" s="318"/>
      <c r="G32" s="318"/>
      <c r="H32" s="318"/>
      <c r="I32" s="318"/>
      <c r="J32" s="318"/>
      <c r="K32" s="318">
        <v>10</v>
      </c>
      <c r="L32" s="318"/>
      <c r="M32" s="318"/>
      <c r="N32" s="318"/>
      <c r="O32" s="318"/>
      <c r="P32" s="318"/>
      <c r="Q32" s="318"/>
      <c r="R32" s="454"/>
      <c r="S32" s="15"/>
    </row>
    <row r="33" spans="1:19" s="2" customFormat="1" ht="20.100000000000001" customHeight="1" x14ac:dyDescent="0.15">
      <c r="A33" s="317" t="s">
        <v>379</v>
      </c>
      <c r="B33" s="318" t="s">
        <v>448</v>
      </c>
      <c r="C33" s="319" t="s">
        <v>428</v>
      </c>
      <c r="D33" s="319" t="s">
        <v>325</v>
      </c>
      <c r="E33" s="318">
        <f t="shared" si="0"/>
        <v>15</v>
      </c>
      <c r="F33" s="318"/>
      <c r="G33" s="318"/>
      <c r="H33" s="318"/>
      <c r="I33" s="318"/>
      <c r="J33" s="318"/>
      <c r="K33" s="318">
        <v>5</v>
      </c>
      <c r="L33" s="318">
        <v>5</v>
      </c>
      <c r="M33" s="318"/>
      <c r="N33" s="318">
        <v>5</v>
      </c>
      <c r="O33" s="318"/>
      <c r="P33" s="318"/>
      <c r="Q33" s="318"/>
      <c r="R33" s="455"/>
      <c r="S33" s="15"/>
    </row>
    <row r="34" spans="1:19" s="2" customFormat="1" ht="20.100000000000001" customHeight="1" x14ac:dyDescent="0.15">
      <c r="A34" s="317" t="s">
        <v>437</v>
      </c>
      <c r="B34" s="318" t="s">
        <v>93</v>
      </c>
      <c r="C34" s="319" t="s">
        <v>111</v>
      </c>
      <c r="D34" s="319" t="s">
        <v>405</v>
      </c>
      <c r="E34" s="318">
        <f t="shared" si="0"/>
        <v>10</v>
      </c>
      <c r="F34" s="318"/>
      <c r="G34" s="318"/>
      <c r="H34" s="318"/>
      <c r="I34" s="318">
        <v>5</v>
      </c>
      <c r="J34" s="318"/>
      <c r="K34" s="318"/>
      <c r="L34" s="318"/>
      <c r="M34" s="318"/>
      <c r="N34" s="318">
        <v>5</v>
      </c>
      <c r="O34" s="318"/>
      <c r="P34" s="318"/>
      <c r="Q34" s="318"/>
      <c r="R34" s="453" t="s">
        <v>338</v>
      </c>
      <c r="S34" s="15"/>
    </row>
    <row r="35" spans="1:19" s="2" customFormat="1" ht="20.100000000000001" customHeight="1" x14ac:dyDescent="0.15">
      <c r="A35" s="317" t="s">
        <v>404</v>
      </c>
      <c r="B35" s="318" t="s">
        <v>347</v>
      </c>
      <c r="C35" s="319" t="s">
        <v>106</v>
      </c>
      <c r="D35" s="319" t="s">
        <v>325</v>
      </c>
      <c r="E35" s="318">
        <f t="shared" si="0"/>
        <v>20</v>
      </c>
      <c r="F35" s="318"/>
      <c r="G35" s="318"/>
      <c r="H35" s="318"/>
      <c r="I35" s="318"/>
      <c r="J35" s="318"/>
      <c r="K35" s="318"/>
      <c r="L35" s="318">
        <v>10</v>
      </c>
      <c r="M35" s="318"/>
      <c r="N35" s="318"/>
      <c r="O35" s="318">
        <v>10</v>
      </c>
      <c r="P35" s="318"/>
      <c r="Q35" s="318"/>
      <c r="R35" s="454"/>
      <c r="S35" s="15"/>
    </row>
    <row r="36" spans="1:19" s="2" customFormat="1" ht="20.100000000000001" customHeight="1" x14ac:dyDescent="0.15">
      <c r="A36" s="317" t="s">
        <v>425</v>
      </c>
      <c r="B36" s="318" t="s">
        <v>149</v>
      </c>
      <c r="C36" s="319" t="s">
        <v>96</v>
      </c>
      <c r="D36" s="319" t="s">
        <v>325</v>
      </c>
      <c r="E36" s="318">
        <f t="shared" si="0"/>
        <v>20</v>
      </c>
      <c r="F36" s="318"/>
      <c r="G36" s="318"/>
      <c r="H36" s="318"/>
      <c r="I36" s="318"/>
      <c r="J36" s="318"/>
      <c r="K36" s="318">
        <v>10</v>
      </c>
      <c r="L36" s="318"/>
      <c r="M36" s="318">
        <v>10</v>
      </c>
      <c r="N36" s="318"/>
      <c r="O36" s="318"/>
      <c r="P36" s="318"/>
      <c r="Q36" s="318"/>
      <c r="R36" s="455"/>
      <c r="S36" s="15"/>
    </row>
    <row r="37" spans="1:19" s="2" customFormat="1" ht="20.100000000000001" customHeight="1" x14ac:dyDescent="0.15">
      <c r="A37" s="317" t="s">
        <v>401</v>
      </c>
      <c r="B37" s="318" t="s">
        <v>426</v>
      </c>
      <c r="C37" s="319" t="s">
        <v>122</v>
      </c>
      <c r="D37" s="319" t="s">
        <v>325</v>
      </c>
      <c r="E37" s="318">
        <f t="shared" si="0"/>
        <v>10</v>
      </c>
      <c r="F37" s="318"/>
      <c r="G37" s="318"/>
      <c r="H37" s="318"/>
      <c r="I37" s="318">
        <v>5</v>
      </c>
      <c r="J37" s="318"/>
      <c r="K37" s="318"/>
      <c r="L37" s="318"/>
      <c r="M37" s="318"/>
      <c r="N37" s="318">
        <v>5</v>
      </c>
      <c r="O37" s="318"/>
      <c r="P37" s="318"/>
      <c r="Q37" s="318"/>
      <c r="R37" s="453" t="s">
        <v>399</v>
      </c>
      <c r="S37" s="15"/>
    </row>
    <row r="38" spans="1:19" s="2" customFormat="1" ht="20.100000000000001" customHeight="1" x14ac:dyDescent="0.15">
      <c r="A38" s="317" t="s">
        <v>431</v>
      </c>
      <c r="B38" s="318" t="s">
        <v>411</v>
      </c>
      <c r="C38" s="319" t="s">
        <v>115</v>
      </c>
      <c r="D38" s="319" t="s">
        <v>405</v>
      </c>
      <c r="E38" s="318">
        <f t="shared" si="0"/>
        <v>20</v>
      </c>
      <c r="F38" s="318"/>
      <c r="G38" s="318"/>
      <c r="H38" s="318"/>
      <c r="I38" s="318"/>
      <c r="J38" s="318">
        <v>10</v>
      </c>
      <c r="K38" s="318"/>
      <c r="L38" s="318"/>
      <c r="M38" s="318"/>
      <c r="N38" s="318"/>
      <c r="O38" s="318">
        <v>10</v>
      </c>
      <c r="P38" s="318"/>
      <c r="Q38" s="318"/>
      <c r="R38" s="454"/>
      <c r="S38" s="15"/>
    </row>
    <row r="39" spans="1:19" s="2" customFormat="1" ht="20.100000000000001" customHeight="1" x14ac:dyDescent="0.15">
      <c r="A39" s="317" t="s">
        <v>435</v>
      </c>
      <c r="B39" s="318" t="s">
        <v>107</v>
      </c>
      <c r="C39" s="319" t="s">
        <v>111</v>
      </c>
      <c r="D39" s="319" t="s">
        <v>325</v>
      </c>
      <c r="E39" s="318">
        <f t="shared" si="0"/>
        <v>8</v>
      </c>
      <c r="F39" s="318"/>
      <c r="G39" s="318"/>
      <c r="H39" s="318"/>
      <c r="I39" s="318"/>
      <c r="J39" s="318">
        <v>4</v>
      </c>
      <c r="K39" s="318"/>
      <c r="L39" s="318"/>
      <c r="M39" s="318"/>
      <c r="N39" s="318"/>
      <c r="O39" s="318">
        <v>4</v>
      </c>
      <c r="P39" s="318"/>
      <c r="Q39" s="318"/>
      <c r="R39" s="455"/>
      <c r="S39" s="15"/>
    </row>
    <row r="40" spans="1:19" s="2" customFormat="1" ht="20.100000000000001" customHeight="1" x14ac:dyDescent="0.15">
      <c r="A40" s="317" t="s">
        <v>440</v>
      </c>
      <c r="B40" s="318" t="s">
        <v>94</v>
      </c>
      <c r="C40" s="319" t="s">
        <v>434</v>
      </c>
      <c r="D40" s="319" t="s">
        <v>365</v>
      </c>
      <c r="E40" s="318">
        <f t="shared" si="0"/>
        <v>4</v>
      </c>
      <c r="F40" s="318"/>
      <c r="G40" s="318"/>
      <c r="H40" s="318"/>
      <c r="I40" s="318"/>
      <c r="J40" s="318"/>
      <c r="K40" s="318">
        <v>1</v>
      </c>
      <c r="L40" s="318">
        <v>1</v>
      </c>
      <c r="M40" s="318">
        <v>1</v>
      </c>
      <c r="N40" s="318">
        <v>1</v>
      </c>
      <c r="O40" s="318"/>
      <c r="P40" s="318"/>
      <c r="Q40" s="318"/>
      <c r="R40" s="456" t="s">
        <v>135</v>
      </c>
      <c r="S40" s="15"/>
    </row>
    <row r="41" spans="1:19" s="2" customFormat="1" ht="20.100000000000001" customHeight="1" x14ac:dyDescent="0.15">
      <c r="A41" s="317" t="s">
        <v>441</v>
      </c>
      <c r="B41" s="318" t="s">
        <v>436</v>
      </c>
      <c r="C41" s="319" t="s">
        <v>428</v>
      </c>
      <c r="D41" s="319" t="s">
        <v>325</v>
      </c>
      <c r="E41" s="318">
        <f t="shared" si="0"/>
        <v>2</v>
      </c>
      <c r="F41" s="318"/>
      <c r="G41" s="318"/>
      <c r="H41" s="318"/>
      <c r="I41" s="318"/>
      <c r="J41" s="318"/>
      <c r="K41" s="318"/>
      <c r="L41" s="318">
        <v>1</v>
      </c>
      <c r="M41" s="318">
        <v>1</v>
      </c>
      <c r="N41" s="318"/>
      <c r="O41" s="318"/>
      <c r="P41" s="318"/>
      <c r="Q41" s="318"/>
      <c r="R41" s="456"/>
      <c r="S41" s="15"/>
    </row>
    <row r="42" spans="1:19" s="2" customFormat="1" ht="20.100000000000001" customHeight="1" x14ac:dyDescent="0.15">
      <c r="A42" s="317" t="s">
        <v>427</v>
      </c>
      <c r="B42" s="318" t="s">
        <v>116</v>
      </c>
      <c r="C42" s="319" t="s">
        <v>111</v>
      </c>
      <c r="D42" s="319" t="s">
        <v>325</v>
      </c>
      <c r="E42" s="318">
        <f t="shared" si="0"/>
        <v>74</v>
      </c>
      <c r="F42" s="318"/>
      <c r="G42" s="318"/>
      <c r="H42" s="318"/>
      <c r="I42" s="318">
        <v>8</v>
      </c>
      <c r="J42" s="318">
        <v>8</v>
      </c>
      <c r="K42" s="318">
        <v>14</v>
      </c>
      <c r="L42" s="318">
        <v>14</v>
      </c>
      <c r="M42" s="318">
        <v>14</v>
      </c>
      <c r="N42" s="318">
        <v>8</v>
      </c>
      <c r="O42" s="318">
        <v>8</v>
      </c>
      <c r="P42" s="318"/>
      <c r="Q42" s="318"/>
      <c r="R42" s="456"/>
      <c r="S42" s="15"/>
    </row>
    <row r="43" spans="1:19" s="2" customFormat="1" ht="20.100000000000001" customHeight="1" x14ac:dyDescent="0.15">
      <c r="A43" s="302">
        <v>4</v>
      </c>
      <c r="B43" s="306" t="s">
        <v>446</v>
      </c>
      <c r="C43" s="304" t="s">
        <v>330</v>
      </c>
      <c r="D43" s="304" t="s">
        <v>332</v>
      </c>
      <c r="E43" s="303">
        <f t="shared" si="0"/>
        <v>4</v>
      </c>
      <c r="F43" s="303"/>
      <c r="G43" s="303"/>
      <c r="H43" s="303"/>
      <c r="I43" s="303">
        <v>1</v>
      </c>
      <c r="J43" s="303">
        <v>1</v>
      </c>
      <c r="K43" s="303"/>
      <c r="L43" s="303"/>
      <c r="M43" s="303"/>
      <c r="N43" s="303">
        <v>1</v>
      </c>
      <c r="O43" s="303">
        <v>1</v>
      </c>
      <c r="P43" s="303"/>
      <c r="Q43" s="303"/>
      <c r="R43" s="305"/>
      <c r="S43" s="15"/>
    </row>
    <row r="44" spans="1:19" s="2" customFormat="1" ht="20.100000000000001" customHeight="1" x14ac:dyDescent="0.15">
      <c r="A44" s="302"/>
      <c r="B44" s="306" t="s">
        <v>310</v>
      </c>
      <c r="C44" s="304" t="s">
        <v>445</v>
      </c>
      <c r="D44" s="304" t="s">
        <v>331</v>
      </c>
      <c r="E44" s="303">
        <f t="shared" si="0"/>
        <v>108</v>
      </c>
      <c r="F44" s="303"/>
      <c r="G44" s="303"/>
      <c r="H44" s="303"/>
      <c r="I44" s="303">
        <v>27</v>
      </c>
      <c r="J44" s="303">
        <v>27</v>
      </c>
      <c r="K44" s="303"/>
      <c r="L44" s="303"/>
      <c r="M44" s="303"/>
      <c r="N44" s="303">
        <v>27</v>
      </c>
      <c r="O44" s="303">
        <v>27</v>
      </c>
      <c r="P44" s="303"/>
      <c r="Q44" s="303"/>
      <c r="R44" s="305" t="s">
        <v>533</v>
      </c>
      <c r="S44" s="15"/>
    </row>
    <row r="45" spans="1:19" s="2" customFormat="1" ht="20.100000000000001" customHeight="1" x14ac:dyDescent="0.15">
      <c r="A45" s="304">
        <v>5</v>
      </c>
      <c r="B45" s="306" t="s">
        <v>139</v>
      </c>
      <c r="C45" s="304" t="s">
        <v>519</v>
      </c>
      <c r="D45" s="304" t="s">
        <v>332</v>
      </c>
      <c r="E45" s="303">
        <f t="shared" si="0"/>
        <v>6</v>
      </c>
      <c r="F45" s="303"/>
      <c r="G45" s="303"/>
      <c r="H45" s="303"/>
      <c r="I45" s="303">
        <f>I46+I48</f>
        <v>1</v>
      </c>
      <c r="J45" s="303">
        <f>J46+J48</f>
        <v>1</v>
      </c>
      <c r="K45" s="303">
        <f>K46+K48</f>
        <v>1</v>
      </c>
      <c r="L45" s="303"/>
      <c r="M45" s="303">
        <f>M46+M48</f>
        <v>1</v>
      </c>
      <c r="N45" s="303">
        <f>N46+N48</f>
        <v>1</v>
      </c>
      <c r="O45" s="303">
        <f>O46+O48</f>
        <v>1</v>
      </c>
      <c r="P45" s="303"/>
      <c r="Q45" s="303"/>
      <c r="R45" s="305"/>
      <c r="S45" s="15"/>
    </row>
    <row r="46" spans="1:19" s="2" customFormat="1" ht="20.100000000000001" customHeight="1" x14ac:dyDescent="0.15">
      <c r="A46" s="304" t="s">
        <v>409</v>
      </c>
      <c r="B46" s="303" t="s">
        <v>139</v>
      </c>
      <c r="C46" s="304" t="s">
        <v>447</v>
      </c>
      <c r="D46" s="304" t="s">
        <v>332</v>
      </c>
      <c r="E46" s="303">
        <f t="shared" si="0"/>
        <v>4</v>
      </c>
      <c r="F46" s="303"/>
      <c r="G46" s="303"/>
      <c r="H46" s="303"/>
      <c r="I46" s="303">
        <v>1</v>
      </c>
      <c r="J46" s="303"/>
      <c r="K46" s="303">
        <v>1</v>
      </c>
      <c r="L46" s="303"/>
      <c r="M46" s="303">
        <v>1</v>
      </c>
      <c r="N46" s="303"/>
      <c r="O46" s="303">
        <v>1</v>
      </c>
      <c r="P46" s="303"/>
      <c r="Q46" s="303"/>
      <c r="R46" s="305"/>
      <c r="S46" s="15"/>
    </row>
    <row r="47" spans="1:19" s="2" customFormat="1" ht="20.100000000000001" customHeight="1" x14ac:dyDescent="0.15">
      <c r="A47" s="302"/>
      <c r="B47" s="303" t="s">
        <v>493</v>
      </c>
      <c r="C47" s="304" t="s">
        <v>495</v>
      </c>
      <c r="D47" s="304" t="s">
        <v>451</v>
      </c>
      <c r="E47" s="303"/>
      <c r="F47" s="303"/>
      <c r="G47" s="303"/>
      <c r="H47" s="303"/>
      <c r="I47" s="303" t="s">
        <v>523</v>
      </c>
      <c r="J47" s="303"/>
      <c r="K47" s="303" t="s">
        <v>450</v>
      </c>
      <c r="L47" s="303"/>
      <c r="M47" s="303" t="s">
        <v>450</v>
      </c>
      <c r="N47" s="303"/>
      <c r="O47" s="303" t="s">
        <v>523</v>
      </c>
      <c r="P47" s="303"/>
      <c r="Q47" s="303"/>
      <c r="R47" s="305" t="s">
        <v>496</v>
      </c>
      <c r="S47" s="15"/>
    </row>
    <row r="48" spans="1:19" s="2" customFormat="1" ht="20.100000000000001" customHeight="1" x14ac:dyDescent="0.15">
      <c r="A48" s="304" t="s">
        <v>390</v>
      </c>
      <c r="B48" s="303" t="s">
        <v>139</v>
      </c>
      <c r="C48" s="304" t="s">
        <v>433</v>
      </c>
      <c r="D48" s="304" t="s">
        <v>332</v>
      </c>
      <c r="E48" s="303">
        <f>SUM(F48:Q48)</f>
        <v>2</v>
      </c>
      <c r="F48" s="303"/>
      <c r="G48" s="303"/>
      <c r="H48" s="303"/>
      <c r="I48" s="303"/>
      <c r="J48" s="303">
        <v>1</v>
      </c>
      <c r="K48" s="303"/>
      <c r="L48" s="303"/>
      <c r="M48" s="303"/>
      <c r="N48" s="303">
        <v>1</v>
      </c>
      <c r="O48" s="303"/>
      <c r="P48" s="303"/>
      <c r="Q48" s="303"/>
      <c r="R48" s="305"/>
      <c r="S48" s="15"/>
    </row>
    <row r="49" spans="1:19" s="2" customFormat="1" ht="20.100000000000001" customHeight="1" x14ac:dyDescent="0.15">
      <c r="A49" s="302"/>
      <c r="B49" s="303" t="s">
        <v>494</v>
      </c>
      <c r="C49" s="304" t="s">
        <v>495</v>
      </c>
      <c r="D49" s="304" t="s">
        <v>451</v>
      </c>
      <c r="E49" s="303"/>
      <c r="F49" s="303"/>
      <c r="G49" s="303"/>
      <c r="H49" s="303"/>
      <c r="I49" s="303"/>
      <c r="J49" s="303" t="s">
        <v>523</v>
      </c>
      <c r="K49" s="303"/>
      <c r="L49" s="303"/>
      <c r="M49" s="303"/>
      <c r="N49" s="303" t="s">
        <v>523</v>
      </c>
      <c r="O49" s="303"/>
      <c r="P49" s="303"/>
      <c r="Q49" s="303"/>
      <c r="R49" s="305" t="s">
        <v>496</v>
      </c>
      <c r="S49" s="15"/>
    </row>
    <row r="50" spans="1:19" s="2" customFormat="1" ht="20.100000000000001" customHeight="1" x14ac:dyDescent="0.15">
      <c r="A50" s="302">
        <v>6</v>
      </c>
      <c r="B50" s="303" t="s">
        <v>374</v>
      </c>
      <c r="C50" s="304"/>
      <c r="D50" s="304" t="s">
        <v>332</v>
      </c>
      <c r="E50" s="303">
        <f t="shared" ref="E50:E67" si="1">SUM(F50:Q50)</f>
        <v>3</v>
      </c>
      <c r="F50" s="303"/>
      <c r="G50" s="303"/>
      <c r="H50" s="303"/>
      <c r="I50" s="303"/>
      <c r="J50" s="303">
        <v>1</v>
      </c>
      <c r="K50" s="303"/>
      <c r="L50" s="303">
        <v>1</v>
      </c>
      <c r="M50" s="303"/>
      <c r="N50" s="303">
        <v>1</v>
      </c>
      <c r="O50" s="303"/>
      <c r="P50" s="303"/>
      <c r="Q50" s="303"/>
      <c r="R50" s="305" t="s">
        <v>308</v>
      </c>
      <c r="S50" s="15"/>
    </row>
    <row r="51" spans="1:19" s="2" customFormat="1" ht="20.100000000000001" customHeight="1" x14ac:dyDescent="0.15">
      <c r="A51" s="302">
        <v>7</v>
      </c>
      <c r="B51" s="303" t="s">
        <v>161</v>
      </c>
      <c r="C51" s="304"/>
      <c r="D51" s="304" t="s">
        <v>332</v>
      </c>
      <c r="E51" s="303">
        <f t="shared" si="1"/>
        <v>2</v>
      </c>
      <c r="F51" s="303"/>
      <c r="G51" s="303"/>
      <c r="H51" s="303"/>
      <c r="I51" s="303"/>
      <c r="J51" s="303">
        <v>1</v>
      </c>
      <c r="K51" s="303"/>
      <c r="L51" s="303"/>
      <c r="M51" s="303"/>
      <c r="N51" s="303">
        <v>1</v>
      </c>
      <c r="O51" s="303"/>
      <c r="P51" s="303"/>
      <c r="Q51" s="303"/>
      <c r="R51" s="305"/>
      <c r="S51" s="15"/>
    </row>
    <row r="52" spans="1:19" s="2" customFormat="1" ht="20.100000000000001" customHeight="1" x14ac:dyDescent="0.15">
      <c r="A52" s="302">
        <v>8</v>
      </c>
      <c r="B52" s="303" t="s">
        <v>352</v>
      </c>
      <c r="C52" s="304"/>
      <c r="D52" s="304" t="s">
        <v>332</v>
      </c>
      <c r="E52" s="303">
        <f t="shared" si="1"/>
        <v>7</v>
      </c>
      <c r="F52" s="303"/>
      <c r="G52" s="303"/>
      <c r="H52" s="303"/>
      <c r="I52" s="303">
        <v>1</v>
      </c>
      <c r="J52" s="303">
        <v>1</v>
      </c>
      <c r="K52" s="303">
        <v>1</v>
      </c>
      <c r="L52" s="303">
        <v>1</v>
      </c>
      <c r="M52" s="303">
        <v>1</v>
      </c>
      <c r="N52" s="303">
        <v>1</v>
      </c>
      <c r="O52" s="303">
        <v>1</v>
      </c>
      <c r="P52" s="303"/>
      <c r="Q52" s="303"/>
      <c r="R52" s="305" t="s">
        <v>127</v>
      </c>
      <c r="S52" s="15"/>
    </row>
    <row r="53" spans="1:19" s="2" customFormat="1" ht="20.100000000000001" customHeight="1" x14ac:dyDescent="0.15">
      <c r="A53" s="302">
        <v>9</v>
      </c>
      <c r="B53" s="303" t="s">
        <v>147</v>
      </c>
      <c r="C53" s="304"/>
      <c r="D53" s="304" t="s">
        <v>332</v>
      </c>
      <c r="E53" s="303">
        <f t="shared" si="1"/>
        <v>2</v>
      </c>
      <c r="F53" s="303"/>
      <c r="G53" s="303"/>
      <c r="H53" s="303"/>
      <c r="I53" s="303"/>
      <c r="J53" s="303">
        <v>1</v>
      </c>
      <c r="K53" s="303"/>
      <c r="L53" s="303"/>
      <c r="M53" s="303"/>
      <c r="N53" s="303"/>
      <c r="O53" s="303">
        <v>1</v>
      </c>
      <c r="P53" s="303"/>
      <c r="Q53" s="303"/>
      <c r="R53" s="305"/>
      <c r="S53" s="15"/>
    </row>
    <row r="54" spans="1:19" s="2" customFormat="1" ht="20.100000000000001" customHeight="1" x14ac:dyDescent="0.15">
      <c r="A54" s="302"/>
      <c r="B54" s="303" t="s">
        <v>402</v>
      </c>
      <c r="C54" s="304"/>
      <c r="D54" s="304" t="s">
        <v>335</v>
      </c>
      <c r="E54" s="303">
        <f t="shared" si="1"/>
        <v>120</v>
      </c>
      <c r="F54" s="303"/>
      <c r="G54" s="303"/>
      <c r="H54" s="303"/>
      <c r="I54" s="303"/>
      <c r="J54" s="303">
        <v>60</v>
      </c>
      <c r="K54" s="303"/>
      <c r="L54" s="303"/>
      <c r="M54" s="303"/>
      <c r="N54" s="303"/>
      <c r="O54" s="303">
        <v>60</v>
      </c>
      <c r="P54" s="303"/>
      <c r="Q54" s="303"/>
      <c r="R54" s="305"/>
      <c r="S54" s="15"/>
    </row>
    <row r="55" spans="1:19" s="2" customFormat="1" ht="20.100000000000001" customHeight="1" x14ac:dyDescent="0.15">
      <c r="A55" s="302">
        <v>10</v>
      </c>
      <c r="B55" s="303" t="s">
        <v>86</v>
      </c>
      <c r="C55" s="304"/>
      <c r="D55" s="304" t="s">
        <v>332</v>
      </c>
      <c r="E55" s="303">
        <f t="shared" si="1"/>
        <v>14</v>
      </c>
      <c r="F55" s="303"/>
      <c r="G55" s="303"/>
      <c r="H55" s="303">
        <v>1</v>
      </c>
      <c r="I55" s="303">
        <v>1</v>
      </c>
      <c r="J55" s="303">
        <v>2</v>
      </c>
      <c r="K55" s="303">
        <v>2</v>
      </c>
      <c r="L55" s="303">
        <v>2</v>
      </c>
      <c r="M55" s="303">
        <v>2</v>
      </c>
      <c r="N55" s="303">
        <v>2</v>
      </c>
      <c r="O55" s="303">
        <v>1</v>
      </c>
      <c r="P55" s="303">
        <v>1</v>
      </c>
      <c r="Q55" s="303"/>
      <c r="R55" s="305"/>
      <c r="S55" s="15"/>
    </row>
    <row r="56" spans="1:19" s="2" customFormat="1" ht="20.100000000000001" customHeight="1" x14ac:dyDescent="0.15">
      <c r="A56" s="302"/>
      <c r="B56" s="303" t="s">
        <v>402</v>
      </c>
      <c r="C56" s="304"/>
      <c r="D56" s="304" t="s">
        <v>335</v>
      </c>
      <c r="E56" s="303">
        <f t="shared" si="1"/>
        <v>42</v>
      </c>
      <c r="F56" s="303"/>
      <c r="G56" s="303"/>
      <c r="H56" s="303">
        <v>3</v>
      </c>
      <c r="I56" s="303">
        <v>3</v>
      </c>
      <c r="J56" s="303">
        <v>6</v>
      </c>
      <c r="K56" s="303">
        <v>6</v>
      </c>
      <c r="L56" s="303">
        <v>6</v>
      </c>
      <c r="M56" s="303">
        <v>6</v>
      </c>
      <c r="N56" s="303">
        <v>6</v>
      </c>
      <c r="O56" s="303">
        <v>3</v>
      </c>
      <c r="P56" s="303">
        <v>3</v>
      </c>
      <c r="Q56" s="303"/>
      <c r="R56" s="305" t="s">
        <v>165</v>
      </c>
      <c r="S56" s="15"/>
    </row>
    <row r="57" spans="1:19" s="2" customFormat="1" ht="20.100000000000001" customHeight="1" x14ac:dyDescent="0.15">
      <c r="A57" s="302">
        <v>11</v>
      </c>
      <c r="B57" s="303" t="s">
        <v>84</v>
      </c>
      <c r="C57" s="304"/>
      <c r="D57" s="304" t="s">
        <v>332</v>
      </c>
      <c r="E57" s="303">
        <f t="shared" si="1"/>
        <v>32</v>
      </c>
      <c r="F57" s="303"/>
      <c r="G57" s="303"/>
      <c r="H57" s="303">
        <v>2</v>
      </c>
      <c r="I57" s="303">
        <v>4</v>
      </c>
      <c r="J57" s="303">
        <v>4</v>
      </c>
      <c r="K57" s="303">
        <v>4</v>
      </c>
      <c r="L57" s="303">
        <v>4</v>
      </c>
      <c r="M57" s="303">
        <v>4</v>
      </c>
      <c r="N57" s="303">
        <v>4</v>
      </c>
      <c r="O57" s="303">
        <v>4</v>
      </c>
      <c r="P57" s="303">
        <v>2</v>
      </c>
      <c r="Q57" s="303"/>
      <c r="R57" s="305"/>
      <c r="S57" s="15"/>
    </row>
    <row r="58" spans="1:19" s="2" customFormat="1" ht="20.100000000000001" customHeight="1" x14ac:dyDescent="0.15">
      <c r="A58" s="302"/>
      <c r="B58" s="303" t="s">
        <v>373</v>
      </c>
      <c r="C58" s="304"/>
      <c r="D58" s="304" t="s">
        <v>331</v>
      </c>
      <c r="E58" s="303">
        <f t="shared" si="1"/>
        <v>16</v>
      </c>
      <c r="F58" s="303"/>
      <c r="G58" s="303"/>
      <c r="H58" s="303">
        <v>1</v>
      </c>
      <c r="I58" s="303">
        <v>2</v>
      </c>
      <c r="J58" s="303">
        <v>2</v>
      </c>
      <c r="K58" s="303">
        <v>2</v>
      </c>
      <c r="L58" s="303">
        <v>2</v>
      </c>
      <c r="M58" s="303">
        <v>2</v>
      </c>
      <c r="N58" s="303">
        <v>2</v>
      </c>
      <c r="O58" s="303">
        <v>2</v>
      </c>
      <c r="P58" s="303">
        <v>1</v>
      </c>
      <c r="Q58" s="303"/>
      <c r="R58" s="305" t="s">
        <v>164</v>
      </c>
      <c r="S58" s="15"/>
    </row>
    <row r="59" spans="1:19" s="2" customFormat="1" ht="20.100000000000001" customHeight="1" x14ac:dyDescent="0.15">
      <c r="A59" s="302">
        <v>12</v>
      </c>
      <c r="B59" s="303" t="s">
        <v>420</v>
      </c>
      <c r="C59" s="303"/>
      <c r="D59" s="304" t="s">
        <v>332</v>
      </c>
      <c r="E59" s="303">
        <f t="shared" si="1"/>
        <v>152</v>
      </c>
      <c r="F59" s="303"/>
      <c r="G59" s="303">
        <v>2</v>
      </c>
      <c r="H59" s="303">
        <v>10</v>
      </c>
      <c r="I59" s="303">
        <v>20</v>
      </c>
      <c r="J59" s="303">
        <v>20</v>
      </c>
      <c r="K59" s="303">
        <v>20</v>
      </c>
      <c r="L59" s="303">
        <v>15</v>
      </c>
      <c r="M59" s="303">
        <v>20</v>
      </c>
      <c r="N59" s="303">
        <v>20</v>
      </c>
      <c r="O59" s="303">
        <v>20</v>
      </c>
      <c r="P59" s="303">
        <v>5</v>
      </c>
      <c r="Q59" s="303"/>
      <c r="R59" s="305" t="s">
        <v>273</v>
      </c>
      <c r="S59" s="15"/>
    </row>
    <row r="60" spans="1:19" s="2" customFormat="1" ht="20.100000000000001" customHeight="1" x14ac:dyDescent="0.15">
      <c r="A60" s="302">
        <v>13</v>
      </c>
      <c r="B60" s="303" t="s">
        <v>131</v>
      </c>
      <c r="C60" s="303"/>
      <c r="D60" s="304" t="s">
        <v>332</v>
      </c>
      <c r="E60" s="303">
        <f t="shared" si="1"/>
        <v>30</v>
      </c>
      <c r="F60" s="303"/>
      <c r="G60" s="303">
        <v>1</v>
      </c>
      <c r="H60" s="303">
        <v>2</v>
      </c>
      <c r="I60" s="303">
        <v>3</v>
      </c>
      <c r="J60" s="303">
        <v>4</v>
      </c>
      <c r="K60" s="303">
        <v>4</v>
      </c>
      <c r="L60" s="303">
        <v>3</v>
      </c>
      <c r="M60" s="303">
        <v>3</v>
      </c>
      <c r="N60" s="303">
        <v>4</v>
      </c>
      <c r="O60" s="303">
        <v>4</v>
      </c>
      <c r="P60" s="303">
        <v>2</v>
      </c>
      <c r="Q60" s="303"/>
      <c r="R60" s="305"/>
      <c r="S60" s="15"/>
    </row>
    <row r="61" spans="1:19" s="2" customFormat="1" ht="20.100000000000001" customHeight="1" x14ac:dyDescent="0.15">
      <c r="A61" s="302">
        <v>14</v>
      </c>
      <c r="B61" s="303" t="s">
        <v>119</v>
      </c>
      <c r="C61" s="303"/>
      <c r="D61" s="304" t="s">
        <v>332</v>
      </c>
      <c r="E61" s="303">
        <f t="shared" si="1"/>
        <v>0</v>
      </c>
      <c r="F61" s="303"/>
      <c r="G61" s="303"/>
      <c r="H61" s="303"/>
      <c r="I61" s="303"/>
      <c r="J61" s="303"/>
      <c r="K61" s="303"/>
      <c r="L61" s="303"/>
      <c r="M61" s="303"/>
      <c r="N61" s="303"/>
      <c r="O61" s="303"/>
      <c r="P61" s="303"/>
      <c r="Q61" s="303"/>
      <c r="R61" s="305"/>
      <c r="S61" s="15"/>
    </row>
    <row r="62" spans="1:19" s="2" customFormat="1" ht="20.100000000000001" customHeight="1" x14ac:dyDescent="0.15">
      <c r="A62" s="302">
        <v>15</v>
      </c>
      <c r="B62" s="303" t="s">
        <v>79</v>
      </c>
      <c r="C62" s="303"/>
      <c r="D62" s="304" t="s">
        <v>332</v>
      </c>
      <c r="E62" s="303">
        <f t="shared" si="1"/>
        <v>0</v>
      </c>
      <c r="F62" s="303"/>
      <c r="G62" s="303"/>
      <c r="H62" s="303"/>
      <c r="I62" s="303"/>
      <c r="J62" s="303"/>
      <c r="K62" s="303"/>
      <c r="L62" s="303"/>
      <c r="M62" s="303"/>
      <c r="N62" s="303"/>
      <c r="O62" s="303"/>
      <c r="P62" s="303"/>
      <c r="Q62" s="303"/>
      <c r="R62" s="305"/>
      <c r="S62" s="15"/>
    </row>
    <row r="63" spans="1:19" s="2" customFormat="1" ht="20.100000000000001" customHeight="1" x14ac:dyDescent="0.15">
      <c r="A63" s="302">
        <v>16</v>
      </c>
      <c r="B63" s="303" t="s">
        <v>73</v>
      </c>
      <c r="C63" s="303"/>
      <c r="D63" s="304" t="s">
        <v>332</v>
      </c>
      <c r="E63" s="303">
        <f t="shared" si="1"/>
        <v>0</v>
      </c>
      <c r="F63" s="303"/>
      <c r="G63" s="303"/>
      <c r="H63" s="303"/>
      <c r="I63" s="303"/>
      <c r="J63" s="303"/>
      <c r="K63" s="303"/>
      <c r="L63" s="303"/>
      <c r="M63" s="303"/>
      <c r="N63" s="303"/>
      <c r="O63" s="303"/>
      <c r="P63" s="303"/>
      <c r="Q63" s="303"/>
      <c r="R63" s="305" t="s">
        <v>275</v>
      </c>
      <c r="S63" s="15"/>
    </row>
    <row r="64" spans="1:19" s="2" customFormat="1" ht="20.100000000000001" customHeight="1" x14ac:dyDescent="0.15">
      <c r="A64" s="302">
        <v>17</v>
      </c>
      <c r="B64" s="303" t="s">
        <v>142</v>
      </c>
      <c r="C64" s="303"/>
      <c r="D64" s="304" t="s">
        <v>332</v>
      </c>
      <c r="E64" s="303">
        <f t="shared" si="1"/>
        <v>0</v>
      </c>
      <c r="F64" s="303"/>
      <c r="G64" s="303"/>
      <c r="H64" s="303"/>
      <c r="I64" s="303"/>
      <c r="J64" s="303"/>
      <c r="K64" s="303"/>
      <c r="L64" s="303"/>
      <c r="M64" s="303"/>
      <c r="N64" s="303"/>
      <c r="O64" s="303"/>
      <c r="P64" s="303"/>
      <c r="Q64" s="303"/>
      <c r="R64" s="305" t="s">
        <v>378</v>
      </c>
      <c r="S64" s="15"/>
    </row>
    <row r="65" spans="1:19" s="2" customFormat="1" ht="20.100000000000001" customHeight="1" x14ac:dyDescent="0.15">
      <c r="A65" s="302">
        <v>18</v>
      </c>
      <c r="B65" s="303" t="s">
        <v>162</v>
      </c>
      <c r="C65" s="303"/>
      <c r="D65" s="304" t="s">
        <v>332</v>
      </c>
      <c r="E65" s="303">
        <f t="shared" si="1"/>
        <v>2</v>
      </c>
      <c r="F65" s="303"/>
      <c r="G65" s="303"/>
      <c r="H65" s="303"/>
      <c r="I65" s="303"/>
      <c r="J65" s="303">
        <v>1</v>
      </c>
      <c r="K65" s="303"/>
      <c r="L65" s="303"/>
      <c r="M65" s="303"/>
      <c r="N65" s="303"/>
      <c r="O65" s="303">
        <v>1</v>
      </c>
      <c r="P65" s="303"/>
      <c r="Q65" s="303"/>
      <c r="R65" s="305" t="s">
        <v>525</v>
      </c>
      <c r="S65" s="15"/>
    </row>
    <row r="66" spans="1:19" ht="20.100000000000001" customHeight="1" x14ac:dyDescent="0.15">
      <c r="A66" s="304">
        <v>19</v>
      </c>
      <c r="B66" s="303" t="s">
        <v>220</v>
      </c>
      <c r="C66" s="303"/>
      <c r="D66" s="304" t="s">
        <v>332</v>
      </c>
      <c r="E66" s="303">
        <f t="shared" si="1"/>
        <v>0</v>
      </c>
      <c r="F66" s="303"/>
      <c r="G66" s="303"/>
      <c r="H66" s="303"/>
      <c r="I66" s="303"/>
      <c r="J66" s="303"/>
      <c r="K66" s="303"/>
      <c r="L66" s="303"/>
      <c r="M66" s="303"/>
      <c r="N66" s="303"/>
      <c r="O66" s="303"/>
      <c r="P66" s="303"/>
      <c r="Q66" s="303"/>
      <c r="R66" s="305" t="s">
        <v>274</v>
      </c>
    </row>
    <row r="67" spans="1:19" ht="20.100000000000001" customHeight="1" x14ac:dyDescent="0.15">
      <c r="A67" s="304">
        <v>20</v>
      </c>
      <c r="B67" s="303" t="s">
        <v>228</v>
      </c>
      <c r="C67" s="303"/>
      <c r="D67" s="304" t="s">
        <v>332</v>
      </c>
      <c r="E67" s="303">
        <f t="shared" si="1"/>
        <v>0</v>
      </c>
      <c r="F67" s="303"/>
      <c r="G67" s="303"/>
      <c r="H67" s="303"/>
      <c r="I67" s="303"/>
      <c r="J67" s="303"/>
      <c r="K67" s="303"/>
      <c r="L67" s="303"/>
      <c r="M67" s="303"/>
      <c r="N67" s="303"/>
      <c r="O67" s="303"/>
      <c r="P67" s="303"/>
      <c r="Q67" s="303"/>
      <c r="R67" s="305" t="s">
        <v>271</v>
      </c>
    </row>
  </sheetData>
  <mergeCells count="12">
    <mergeCell ref="R20:R33"/>
    <mergeCell ref="R34:R36"/>
    <mergeCell ref="R37:R39"/>
    <mergeCell ref="R40:R42"/>
    <mergeCell ref="A1:R1"/>
    <mergeCell ref="A4:A5"/>
    <mergeCell ref="B4:B5"/>
    <mergeCell ref="C4:C5"/>
    <mergeCell ref="D4:D5"/>
    <mergeCell ref="E4:E5"/>
    <mergeCell ref="F4:Q4"/>
    <mergeCell ref="R4:R5"/>
  </mergeCells>
  <phoneticPr fontId="1" type="noConversion"/>
  <pageMargins left="0.75" right="0.75" top="0.98" bottom="0.98" header="0.3" footer="0.3"/>
  <pageSetup paperSize="8" scale="77" orientation="portrait" r:id="rId1"/>
  <rowBreaks count="2" manualBreakCount="2">
    <brk id="18" max="16383" man="1"/>
    <brk id="55" max="16383" man="1"/>
  </rowBreaks>
  <colBreaks count="3" manualBreakCount="3">
    <brk id="18" max="16383" man="1"/>
    <brk id="34" max="16383" man="1"/>
    <brk id="55" max="1638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D99694"/>
    <pageSetUpPr fitToPage="1"/>
  </sheetPr>
  <dimension ref="A1:G52"/>
  <sheetViews>
    <sheetView view="pageBreakPreview" zoomScale="115" zoomScaleNormal="80" zoomScaleSheetLayoutView="115" workbookViewId="0">
      <pane ySplit="4" topLeftCell="A17" activePane="bottomLeft" state="frozen"/>
      <selection pane="bottomLeft" activeCell="D17" sqref="D17"/>
    </sheetView>
  </sheetViews>
  <sheetFormatPr defaultColWidth="8.88671875" defaultRowHeight="13.5" x14ac:dyDescent="0.15"/>
  <cols>
    <col min="1" max="1" width="15.21875" style="5" customWidth="1"/>
    <col min="2" max="2" width="31.88671875" style="5" customWidth="1"/>
    <col min="3" max="3" width="31.5546875" style="5" customWidth="1"/>
    <col min="4" max="4" width="27.44140625" style="5" customWidth="1"/>
    <col min="5" max="5" width="11.5546875" style="5" customWidth="1"/>
    <col min="6" max="6" width="11.6640625" style="5" customWidth="1"/>
    <col min="7" max="7" width="8.88671875" style="5" customWidth="1"/>
    <col min="8" max="16384" width="8.88671875" style="5"/>
  </cols>
  <sheetData>
    <row r="1" spans="1:7" ht="37.5" customHeight="1" x14ac:dyDescent="0.15">
      <c r="A1" s="464" t="s">
        <v>39</v>
      </c>
      <c r="B1" s="465"/>
      <c r="C1" s="465"/>
      <c r="D1" s="465"/>
      <c r="E1" s="465"/>
      <c r="F1" s="465"/>
      <c r="G1" s="466"/>
    </row>
    <row r="2" spans="1:7" ht="22.5" customHeight="1" x14ac:dyDescent="0.15">
      <c r="A2" s="28" t="str">
        <f>[1]총괄원가계산서!$A$2</f>
        <v>공사명 : 2025년 대전월드컵경기장 및 덕암축구센터 천연잔디 유지관리 공사</v>
      </c>
      <c r="B2" s="277"/>
      <c r="C2" s="277"/>
      <c r="D2" s="277"/>
      <c r="E2" s="277"/>
      <c r="F2" s="277"/>
      <c r="G2" s="277"/>
    </row>
    <row r="3" spans="1:7" ht="22.5" customHeight="1" x14ac:dyDescent="0.15">
      <c r="A3" s="268"/>
      <c r="B3" s="278" t="s">
        <v>5</v>
      </c>
      <c r="C3" s="285"/>
      <c r="D3" s="285"/>
      <c r="E3" s="288" t="s">
        <v>311</v>
      </c>
      <c r="F3" s="285">
        <v>9164</v>
      </c>
      <c r="G3" s="291" t="s">
        <v>335</v>
      </c>
    </row>
    <row r="4" spans="1:7" ht="15.95" customHeight="1" x14ac:dyDescent="0.15">
      <c r="A4" s="269" t="s">
        <v>400</v>
      </c>
      <c r="B4" s="279" t="s">
        <v>377</v>
      </c>
      <c r="C4" s="279" t="s">
        <v>128</v>
      </c>
      <c r="D4" s="279" t="s">
        <v>407</v>
      </c>
      <c r="E4" s="279" t="s">
        <v>294</v>
      </c>
      <c r="F4" s="279" t="s">
        <v>306</v>
      </c>
      <c r="G4" s="292" t="s">
        <v>118</v>
      </c>
    </row>
    <row r="5" spans="1:7" ht="15.95" customHeight="1" x14ac:dyDescent="0.15">
      <c r="A5" s="270" t="s">
        <v>278</v>
      </c>
      <c r="B5" s="280"/>
      <c r="C5" s="280"/>
      <c r="D5" s="280"/>
      <c r="E5" s="280"/>
      <c r="F5" s="280"/>
      <c r="G5" s="293"/>
    </row>
    <row r="6" spans="1:7" ht="15.95" customHeight="1" x14ac:dyDescent="0.15">
      <c r="A6" s="271" t="s">
        <v>104</v>
      </c>
      <c r="B6" s="281" t="s">
        <v>16</v>
      </c>
      <c r="C6" s="282">
        <v>0</v>
      </c>
      <c r="D6" s="282"/>
      <c r="E6" s="282">
        <v>20000</v>
      </c>
      <c r="F6" s="289">
        <v>25</v>
      </c>
      <c r="G6" s="294">
        <f>ROUNDUP(F$3*F6/E6,0)</f>
        <v>12</v>
      </c>
    </row>
    <row r="7" spans="1:7" ht="15.95" customHeight="1" x14ac:dyDescent="0.15">
      <c r="A7" s="271" t="s">
        <v>283</v>
      </c>
      <c r="B7" s="282" t="s">
        <v>44</v>
      </c>
      <c r="C7" s="282">
        <v>0</v>
      </c>
      <c r="D7" s="282"/>
      <c r="E7" s="282">
        <v>20000</v>
      </c>
      <c r="F7" s="289">
        <v>25</v>
      </c>
      <c r="G7" s="294">
        <f>ROUNDUP(F$3*F7/E7,0)</f>
        <v>12</v>
      </c>
    </row>
    <row r="8" spans="1:7" ht="15.95" customHeight="1" x14ac:dyDescent="0.15">
      <c r="A8" s="271" t="s">
        <v>303</v>
      </c>
      <c r="B8" s="282" t="s">
        <v>312</v>
      </c>
      <c r="C8" s="282">
        <v>0</v>
      </c>
      <c r="D8" s="282"/>
      <c r="E8" s="282">
        <v>20000</v>
      </c>
      <c r="F8" s="289">
        <v>20</v>
      </c>
      <c r="G8" s="294">
        <f>ROUNDUP(F$3*F8/E8,0)</f>
        <v>10</v>
      </c>
    </row>
    <row r="9" spans="1:7" ht="15.95" customHeight="1" x14ac:dyDescent="0.15">
      <c r="A9" s="271" t="s">
        <v>442</v>
      </c>
      <c r="B9" s="282" t="s">
        <v>285</v>
      </c>
      <c r="C9" s="282">
        <v>0</v>
      </c>
      <c r="D9" s="282"/>
      <c r="E9" s="282">
        <v>20000</v>
      </c>
      <c r="F9" s="289">
        <v>20</v>
      </c>
      <c r="G9" s="294">
        <f>ROUNDUP(F$3*F9/E9,0)</f>
        <v>10</v>
      </c>
    </row>
    <row r="10" spans="1:7" x14ac:dyDescent="0.15">
      <c r="A10" s="271" t="s">
        <v>24</v>
      </c>
      <c r="B10" s="282" t="s">
        <v>7</v>
      </c>
      <c r="C10" s="282">
        <v>0</v>
      </c>
      <c r="D10" s="282"/>
      <c r="E10" s="282">
        <v>25000</v>
      </c>
      <c r="F10" s="289">
        <v>0.2</v>
      </c>
      <c r="G10" s="298">
        <f>ROUNDUP(F$3*F10/E10,1)</f>
        <v>0.1</v>
      </c>
    </row>
    <row r="11" spans="1:7" ht="15.95" customHeight="1" x14ac:dyDescent="0.15">
      <c r="A11" s="271"/>
      <c r="B11" s="282"/>
      <c r="C11" s="282"/>
      <c r="D11" s="282"/>
      <c r="E11" s="282"/>
      <c r="F11" s="289"/>
      <c r="G11" s="294"/>
    </row>
    <row r="12" spans="1:7" ht="15.95" customHeight="1" x14ac:dyDescent="0.15">
      <c r="A12" s="272" t="s">
        <v>276</v>
      </c>
      <c r="B12" s="282"/>
      <c r="C12" s="282"/>
      <c r="D12" s="282"/>
      <c r="E12" s="282"/>
      <c r="F12" s="282"/>
      <c r="G12" s="294"/>
    </row>
    <row r="13" spans="1:7" ht="15.95" customHeight="1" x14ac:dyDescent="0.15">
      <c r="A13" s="271" t="s">
        <v>102</v>
      </c>
      <c r="B13" s="282" t="s">
        <v>21</v>
      </c>
      <c r="C13" s="282">
        <v>0</v>
      </c>
      <c r="D13" s="282"/>
      <c r="E13" s="282">
        <v>20000</v>
      </c>
      <c r="F13" s="289">
        <v>4</v>
      </c>
      <c r="G13" s="294">
        <f>ROUNDUP(F$3*F13/E13,0)</f>
        <v>2</v>
      </c>
    </row>
    <row r="14" spans="1:7" ht="15.95" customHeight="1" x14ac:dyDescent="0.15">
      <c r="A14" s="271" t="s">
        <v>438</v>
      </c>
      <c r="B14" s="282" t="s">
        <v>14</v>
      </c>
      <c r="C14" s="282">
        <v>0</v>
      </c>
      <c r="D14" s="282"/>
      <c r="E14" s="282">
        <v>20000</v>
      </c>
      <c r="F14" s="289">
        <v>2</v>
      </c>
      <c r="G14" s="294">
        <f>ROUNDUP(F$3*F14/E14,0)</f>
        <v>1</v>
      </c>
    </row>
    <row r="15" spans="1:7" ht="15.95" customHeight="1" x14ac:dyDescent="0.15">
      <c r="A15" s="271" t="s">
        <v>539</v>
      </c>
      <c r="B15" s="282" t="s">
        <v>540</v>
      </c>
      <c r="C15" s="282">
        <v>0</v>
      </c>
      <c r="D15" s="282"/>
      <c r="E15" s="282">
        <v>20000</v>
      </c>
      <c r="F15" s="289">
        <v>2</v>
      </c>
      <c r="G15" s="294">
        <f>ROUNDUP(F$3*F15/E15,0)</f>
        <v>1</v>
      </c>
    </row>
    <row r="16" spans="1:7" ht="15.95" customHeight="1" x14ac:dyDescent="0.15">
      <c r="A16" s="271" t="s">
        <v>173</v>
      </c>
      <c r="B16" s="282" t="s">
        <v>9</v>
      </c>
      <c r="C16" s="282">
        <v>0</v>
      </c>
      <c r="D16" s="282"/>
      <c r="E16" s="282">
        <v>20000</v>
      </c>
      <c r="F16" s="289">
        <v>2</v>
      </c>
      <c r="G16" s="294">
        <f>ROUNDUP(F$3*F16/E16,0)</f>
        <v>1</v>
      </c>
    </row>
    <row r="17" spans="1:7" ht="15.95" customHeight="1" x14ac:dyDescent="0.15">
      <c r="A17" s="271" t="s">
        <v>123</v>
      </c>
      <c r="B17" s="282" t="s">
        <v>10</v>
      </c>
      <c r="C17" s="282">
        <v>0</v>
      </c>
      <c r="D17" s="282"/>
      <c r="E17" s="282">
        <v>1000</v>
      </c>
      <c r="F17" s="289">
        <v>0.5</v>
      </c>
      <c r="G17" s="294">
        <f>ROUNDUP(F$3*F17/E17,0)</f>
        <v>5</v>
      </c>
    </row>
    <row r="18" spans="1:7" ht="15.95" customHeight="1" x14ac:dyDescent="0.15">
      <c r="A18" s="271"/>
      <c r="B18" s="282"/>
      <c r="C18" s="282"/>
      <c r="D18" s="282"/>
      <c r="E18" s="282"/>
      <c r="F18" s="289"/>
      <c r="G18" s="294"/>
    </row>
    <row r="19" spans="1:7" ht="15.95" customHeight="1" x14ac:dyDescent="0.15">
      <c r="A19" s="272" t="s">
        <v>136</v>
      </c>
      <c r="B19" s="282"/>
      <c r="C19" s="282"/>
      <c r="D19" s="282"/>
      <c r="E19" s="282"/>
      <c r="F19" s="282"/>
      <c r="G19" s="294"/>
    </row>
    <row r="20" spans="1:7" ht="15.95" customHeight="1" x14ac:dyDescent="0.15">
      <c r="A20" s="273" t="s">
        <v>491</v>
      </c>
      <c r="B20" s="282" t="s">
        <v>82</v>
      </c>
      <c r="C20" s="282" t="s">
        <v>0</v>
      </c>
      <c r="D20" s="282" t="s">
        <v>100</v>
      </c>
      <c r="E20" s="282">
        <v>500</v>
      </c>
      <c r="F20" s="289">
        <v>0.5</v>
      </c>
      <c r="G20" s="294">
        <f t="shared" ref="G20:G33" si="0">ROUNDUP(F$3*F20/E20,0)</f>
        <v>10</v>
      </c>
    </row>
    <row r="21" spans="1:7" ht="15.95" customHeight="1" x14ac:dyDescent="0.15">
      <c r="A21" s="271" t="s">
        <v>259</v>
      </c>
      <c r="B21" s="282" t="s">
        <v>503</v>
      </c>
      <c r="C21" s="282" t="s">
        <v>17</v>
      </c>
      <c r="D21" s="282" t="s">
        <v>13</v>
      </c>
      <c r="E21" s="282">
        <v>100</v>
      </c>
      <c r="F21" s="289">
        <v>0.1</v>
      </c>
      <c r="G21" s="294">
        <f t="shared" si="0"/>
        <v>10</v>
      </c>
    </row>
    <row r="22" spans="1:7" ht="15.95" customHeight="1" x14ac:dyDescent="0.15">
      <c r="A22" s="273" t="s">
        <v>423</v>
      </c>
      <c r="B22" s="282" t="s">
        <v>80</v>
      </c>
      <c r="C22" s="282" t="s">
        <v>318</v>
      </c>
      <c r="D22" s="282" t="s">
        <v>103</v>
      </c>
      <c r="E22" s="282">
        <v>500</v>
      </c>
      <c r="F22" s="289">
        <v>1</v>
      </c>
      <c r="G22" s="294">
        <f t="shared" si="0"/>
        <v>19</v>
      </c>
    </row>
    <row r="23" spans="1:7" ht="15.95" customHeight="1" x14ac:dyDescent="0.15">
      <c r="A23" s="273" t="s">
        <v>249</v>
      </c>
      <c r="B23" s="282" t="s">
        <v>83</v>
      </c>
      <c r="C23" s="282" t="s">
        <v>66</v>
      </c>
      <c r="D23" s="282" t="s">
        <v>98</v>
      </c>
      <c r="E23" s="282">
        <v>1000</v>
      </c>
      <c r="F23" s="289">
        <v>1</v>
      </c>
      <c r="G23" s="294">
        <f t="shared" si="0"/>
        <v>10</v>
      </c>
    </row>
    <row r="24" spans="1:7" ht="15.95" customHeight="1" x14ac:dyDescent="0.15">
      <c r="A24" s="271" t="s">
        <v>490</v>
      </c>
      <c r="B24" s="282" t="s">
        <v>298</v>
      </c>
      <c r="C24" s="282" t="s">
        <v>20</v>
      </c>
      <c r="D24" s="282" t="s">
        <v>125</v>
      </c>
      <c r="E24" s="282">
        <v>250</v>
      </c>
      <c r="F24" s="290">
        <v>0.25</v>
      </c>
      <c r="G24" s="294">
        <f t="shared" si="0"/>
        <v>10</v>
      </c>
    </row>
    <row r="25" spans="1:7" ht="15.95" customHeight="1" x14ac:dyDescent="0.15">
      <c r="A25" s="271" t="s">
        <v>134</v>
      </c>
      <c r="B25" s="282" t="s">
        <v>45</v>
      </c>
      <c r="C25" s="282" t="s">
        <v>18</v>
      </c>
      <c r="D25" s="282" t="s">
        <v>32</v>
      </c>
      <c r="E25" s="282">
        <v>5000</v>
      </c>
      <c r="F25" s="289">
        <v>0.5</v>
      </c>
      <c r="G25" s="294">
        <f t="shared" si="0"/>
        <v>1</v>
      </c>
    </row>
    <row r="26" spans="1:7" ht="15.95" customHeight="1" x14ac:dyDescent="0.15">
      <c r="A26" s="273" t="s">
        <v>424</v>
      </c>
      <c r="B26" s="282" t="s">
        <v>282</v>
      </c>
      <c r="C26" s="282" t="s">
        <v>64</v>
      </c>
      <c r="D26" s="282" t="s">
        <v>109</v>
      </c>
      <c r="E26" s="282">
        <v>500</v>
      </c>
      <c r="F26" s="290">
        <v>0.65</v>
      </c>
      <c r="G26" s="294">
        <f t="shared" si="0"/>
        <v>12</v>
      </c>
    </row>
    <row r="27" spans="1:7" ht="15.95" customHeight="1" x14ac:dyDescent="0.15">
      <c r="A27" s="271" t="s">
        <v>137</v>
      </c>
      <c r="B27" s="282" t="s">
        <v>129</v>
      </c>
      <c r="C27" s="282" t="s">
        <v>53</v>
      </c>
      <c r="D27" s="282" t="s">
        <v>54</v>
      </c>
      <c r="E27" s="282">
        <v>500</v>
      </c>
      <c r="F27" s="289">
        <v>0.5</v>
      </c>
      <c r="G27" s="294">
        <f t="shared" si="0"/>
        <v>10</v>
      </c>
    </row>
    <row r="28" spans="1:7" ht="15.95" customHeight="1" x14ac:dyDescent="0.15">
      <c r="A28" s="273" t="s">
        <v>443</v>
      </c>
      <c r="B28" s="282" t="s">
        <v>121</v>
      </c>
      <c r="C28" s="282" t="s">
        <v>27</v>
      </c>
      <c r="D28" s="282" t="s">
        <v>57</v>
      </c>
      <c r="E28" s="282">
        <v>500</v>
      </c>
      <c r="F28" s="289">
        <v>0.5</v>
      </c>
      <c r="G28" s="294">
        <f t="shared" si="0"/>
        <v>10</v>
      </c>
    </row>
    <row r="29" spans="1:7" ht="15.95" customHeight="1" x14ac:dyDescent="0.15">
      <c r="A29" s="271" t="s">
        <v>444</v>
      </c>
      <c r="B29" s="282" t="s">
        <v>22</v>
      </c>
      <c r="C29" s="282" t="s">
        <v>29</v>
      </c>
      <c r="D29" s="282" t="s">
        <v>41</v>
      </c>
      <c r="E29" s="282">
        <v>500</v>
      </c>
      <c r="F29" s="289">
        <v>0.5</v>
      </c>
      <c r="G29" s="294">
        <f t="shared" si="0"/>
        <v>10</v>
      </c>
    </row>
    <row r="30" spans="1:7" ht="15.95" customHeight="1" x14ac:dyDescent="0.15">
      <c r="A30" s="273" t="s">
        <v>155</v>
      </c>
      <c r="B30" s="282" t="s">
        <v>132</v>
      </c>
      <c r="C30" s="282" t="s">
        <v>314</v>
      </c>
      <c r="D30" s="282" t="s">
        <v>133</v>
      </c>
      <c r="E30" s="282">
        <v>500</v>
      </c>
      <c r="F30" s="289">
        <v>0.5</v>
      </c>
      <c r="G30" s="294">
        <f t="shared" si="0"/>
        <v>10</v>
      </c>
    </row>
    <row r="31" spans="1:7" ht="15.95" customHeight="1" x14ac:dyDescent="0.15">
      <c r="A31" s="271" t="s">
        <v>439</v>
      </c>
      <c r="B31" s="282" t="s">
        <v>34</v>
      </c>
      <c r="C31" s="282" t="s">
        <v>316</v>
      </c>
      <c r="D31" s="282" t="s">
        <v>26</v>
      </c>
      <c r="E31" s="282">
        <v>250</v>
      </c>
      <c r="F31" s="289">
        <v>0.4</v>
      </c>
      <c r="G31" s="294">
        <f t="shared" si="0"/>
        <v>15</v>
      </c>
    </row>
    <row r="32" spans="1:7" ht="15.95" customHeight="1" x14ac:dyDescent="0.15">
      <c r="A32" s="271" t="s">
        <v>95</v>
      </c>
      <c r="B32" s="282" t="s">
        <v>138</v>
      </c>
      <c r="C32" s="282" t="s">
        <v>53</v>
      </c>
      <c r="D32" s="282" t="s">
        <v>124</v>
      </c>
      <c r="E32" s="282">
        <v>500</v>
      </c>
      <c r="F32" s="331">
        <v>0.5</v>
      </c>
      <c r="G32" s="294">
        <f t="shared" si="0"/>
        <v>10</v>
      </c>
    </row>
    <row r="33" spans="1:7" ht="15.95" customHeight="1" x14ac:dyDescent="0.15">
      <c r="A33" s="271" t="s">
        <v>448</v>
      </c>
      <c r="B33" s="282" t="s">
        <v>287</v>
      </c>
      <c r="C33" s="282" t="s">
        <v>63</v>
      </c>
      <c r="D33" s="282" t="s">
        <v>58</v>
      </c>
      <c r="E33" s="282">
        <v>1000</v>
      </c>
      <c r="F33" s="289">
        <v>0.5</v>
      </c>
      <c r="G33" s="294">
        <f t="shared" si="0"/>
        <v>5</v>
      </c>
    </row>
    <row r="34" spans="1:7" ht="15.95" customHeight="1" x14ac:dyDescent="0.15">
      <c r="A34" s="271"/>
      <c r="B34" s="282"/>
      <c r="C34" s="282"/>
      <c r="D34" s="282"/>
      <c r="E34" s="282"/>
      <c r="F34" s="290"/>
      <c r="G34" s="294"/>
    </row>
    <row r="35" spans="1:7" ht="15.95" customHeight="1" x14ac:dyDescent="0.15">
      <c r="A35" s="272" t="s">
        <v>76</v>
      </c>
      <c r="B35" s="282"/>
      <c r="C35" s="282"/>
      <c r="D35" s="282"/>
      <c r="E35" s="282"/>
      <c r="F35" s="282"/>
      <c r="G35" s="294"/>
    </row>
    <row r="36" spans="1:7" ht="15.95" customHeight="1" x14ac:dyDescent="0.15">
      <c r="A36" s="271" t="s">
        <v>93</v>
      </c>
      <c r="B36" s="282" t="s">
        <v>65</v>
      </c>
      <c r="C36" s="282" t="s">
        <v>23</v>
      </c>
      <c r="D36" s="282" t="s">
        <v>130</v>
      </c>
      <c r="E36" s="282">
        <v>100</v>
      </c>
      <c r="F36" s="290">
        <v>0.05</v>
      </c>
      <c r="G36" s="294">
        <f>ROUNDUP(F$3*F36/E36,0)</f>
        <v>5</v>
      </c>
    </row>
    <row r="37" spans="1:7" x14ac:dyDescent="0.15">
      <c r="A37" s="271" t="s">
        <v>347</v>
      </c>
      <c r="B37" s="282" t="s">
        <v>3</v>
      </c>
      <c r="C37" s="282" t="s">
        <v>6</v>
      </c>
      <c r="D37" s="282" t="s">
        <v>30</v>
      </c>
      <c r="E37" s="282">
        <v>500</v>
      </c>
      <c r="F37" s="289">
        <v>0.5</v>
      </c>
      <c r="G37" s="294">
        <f>ROUNDUP(F$3*F37/E37,0)</f>
        <v>10</v>
      </c>
    </row>
    <row r="38" spans="1:7" x14ac:dyDescent="0.15">
      <c r="A38" s="271" t="s">
        <v>149</v>
      </c>
      <c r="B38" s="282" t="s">
        <v>191</v>
      </c>
      <c r="C38" s="282" t="s">
        <v>59</v>
      </c>
      <c r="D38" s="282" t="s">
        <v>98</v>
      </c>
      <c r="E38" s="282">
        <v>500</v>
      </c>
      <c r="F38" s="289">
        <v>0.5</v>
      </c>
      <c r="G38" s="294">
        <f>ROUNDUP(F$3*F38/E38,0)</f>
        <v>10</v>
      </c>
    </row>
    <row r="39" spans="1:7" x14ac:dyDescent="0.15">
      <c r="A39" s="271"/>
      <c r="B39" s="282"/>
      <c r="C39" s="282"/>
      <c r="D39" s="282"/>
      <c r="E39" s="282"/>
      <c r="F39" s="289"/>
      <c r="G39" s="294"/>
    </row>
    <row r="40" spans="1:7" x14ac:dyDescent="0.15">
      <c r="A40" s="272" t="s">
        <v>72</v>
      </c>
      <c r="B40" s="282"/>
      <c r="C40" s="282"/>
      <c r="D40" s="282"/>
      <c r="E40" s="282"/>
      <c r="F40" s="282"/>
      <c r="G40" s="294"/>
    </row>
    <row r="41" spans="1:7" x14ac:dyDescent="0.15">
      <c r="A41" s="271" t="s">
        <v>426</v>
      </c>
      <c r="B41" s="282" t="s">
        <v>117</v>
      </c>
      <c r="C41" s="282" t="s">
        <v>11</v>
      </c>
      <c r="D41" s="282" t="s">
        <v>286</v>
      </c>
      <c r="E41" s="282">
        <v>300</v>
      </c>
      <c r="F41" s="300">
        <v>0.15</v>
      </c>
      <c r="G41" s="294">
        <f>ROUNDUP(F$3*F41/E41,0)</f>
        <v>5</v>
      </c>
    </row>
    <row r="42" spans="1:7" x14ac:dyDescent="0.15">
      <c r="A42" s="273" t="s">
        <v>411</v>
      </c>
      <c r="B42" s="282" t="s">
        <v>288</v>
      </c>
      <c r="C42" s="282" t="s">
        <v>46</v>
      </c>
      <c r="D42" s="287" t="s">
        <v>101</v>
      </c>
      <c r="E42" s="282">
        <v>100</v>
      </c>
      <c r="F42" s="300">
        <v>0.1</v>
      </c>
      <c r="G42" s="294">
        <f>ROUNDUP(F$3*F42/E42,0)</f>
        <v>10</v>
      </c>
    </row>
    <row r="43" spans="1:7" x14ac:dyDescent="0.15">
      <c r="A43" s="274" t="s">
        <v>107</v>
      </c>
      <c r="B43" s="283" t="s">
        <v>120</v>
      </c>
      <c r="C43" s="286" t="s">
        <v>317</v>
      </c>
      <c r="D43" s="283" t="s">
        <v>114</v>
      </c>
      <c r="E43" s="299">
        <v>100</v>
      </c>
      <c r="F43" s="300">
        <v>0.04</v>
      </c>
      <c r="G43" s="294">
        <f>ROUNDUP(F$3*F43/E43,0)</f>
        <v>4</v>
      </c>
    </row>
    <row r="44" spans="1:7" x14ac:dyDescent="0.15">
      <c r="A44" s="274"/>
      <c r="B44" s="283"/>
      <c r="C44" s="283"/>
      <c r="D44" s="283"/>
      <c r="E44" s="283"/>
      <c r="F44" s="283"/>
      <c r="G44" s="295"/>
    </row>
    <row r="45" spans="1:7" s="28" customFormat="1" ht="12" x14ac:dyDescent="0.15">
      <c r="A45" s="275" t="s">
        <v>284</v>
      </c>
      <c r="B45" s="283"/>
      <c r="C45" s="283"/>
      <c r="D45" s="283"/>
      <c r="E45" s="283"/>
      <c r="F45" s="283"/>
      <c r="G45" s="295"/>
    </row>
    <row r="46" spans="1:7" s="28" customFormat="1" ht="12" x14ac:dyDescent="0.15">
      <c r="A46" s="274" t="s">
        <v>94</v>
      </c>
      <c r="B46" s="283" t="s">
        <v>108</v>
      </c>
      <c r="C46" s="283" t="s">
        <v>395</v>
      </c>
      <c r="D46" s="283"/>
      <c r="E46" s="283">
        <v>10000</v>
      </c>
      <c r="F46" s="283">
        <v>1</v>
      </c>
      <c r="G46" s="296">
        <f>ROUNDUP(F$3*F46/E46,0)</f>
        <v>1</v>
      </c>
    </row>
    <row r="47" spans="1:7" s="28" customFormat="1" ht="12" x14ac:dyDescent="0.15">
      <c r="A47" s="274" t="s">
        <v>436</v>
      </c>
      <c r="B47" s="283" t="s">
        <v>56</v>
      </c>
      <c r="C47" s="283" t="s">
        <v>395</v>
      </c>
      <c r="D47" s="283"/>
      <c r="E47" s="283">
        <v>1000</v>
      </c>
      <c r="F47" s="283">
        <v>0.01</v>
      </c>
      <c r="G47" s="296">
        <f>ROUNDUP(F$3*F47/E47,0)</f>
        <v>1</v>
      </c>
    </row>
    <row r="48" spans="1:7" s="28" customFormat="1" ht="12" x14ac:dyDescent="0.15">
      <c r="A48" s="276" t="s">
        <v>116</v>
      </c>
      <c r="B48" s="284" t="s">
        <v>489</v>
      </c>
      <c r="C48" s="284" t="s">
        <v>395</v>
      </c>
      <c r="D48" s="284"/>
      <c r="E48" s="284">
        <v>100</v>
      </c>
      <c r="F48" s="284">
        <v>0.08</v>
      </c>
      <c r="G48" s="297">
        <f>ROUNDUP(F$3*F48/E48,0)</f>
        <v>8</v>
      </c>
    </row>
    <row r="49" spans="1:7" s="28" customFormat="1" ht="12" customHeight="1" x14ac:dyDescent="0.15"/>
    <row r="50" spans="1:7" s="28" customFormat="1" ht="12" customHeight="1" x14ac:dyDescent="0.15"/>
    <row r="51" spans="1:7" s="28" customFormat="1" ht="12" customHeight="1" x14ac:dyDescent="0.15"/>
    <row r="52" spans="1:7" x14ac:dyDescent="0.15">
      <c r="A52" s="28"/>
      <c r="B52" s="28"/>
      <c r="C52" s="28"/>
      <c r="D52" s="28"/>
      <c r="E52" s="28"/>
      <c r="F52" s="28"/>
      <c r="G52" s="28"/>
    </row>
  </sheetData>
  <mergeCells count="1">
    <mergeCell ref="A1:G1"/>
  </mergeCells>
  <phoneticPr fontId="1" type="noConversion"/>
  <pageMargins left="0.98" right="1.06" top="0.91" bottom="0.91" header="0.51" footer="0.51"/>
  <pageSetup paperSize="9" scale="49" orientation="portrait" r:id="rId1"/>
</worksheet>
</file>

<file path=docProps/app.xml><?xml version="1.0" encoding="utf-8"?>
<Properties xmlns="http://schemas.openxmlformats.org/officeDocument/2006/extended-properties" xmlns:vt="http://schemas.openxmlformats.org/officeDocument/2006/docPropsVTypes">
  <TotalTime>0</TotalTime>
  <Pages>16</Pages>
  <Words>0</Words>
  <Characters>0</Characters>
  <Application>Microsoft Excel</Application>
  <DocSecurity>0</DocSecurity>
  <Lines>0</Lines>
  <Paragraphs>0</Paragraphs>
  <MMClips>0</MMClips>
  <ScaleCrop>false</ScaleCrop>
  <HeadingPairs>
    <vt:vector size="4" baseType="variant">
      <vt:variant>
        <vt:lpstr>워크시트</vt:lpstr>
      </vt:variant>
      <vt:variant>
        <vt:i4>14</vt:i4>
      </vt:variant>
      <vt:variant>
        <vt:lpstr>이름 지정된 범위</vt:lpstr>
      </vt:variant>
      <vt:variant>
        <vt:i4>19</vt:i4>
      </vt:variant>
    </vt:vector>
  </HeadingPairs>
  <TitlesOfParts>
    <vt:vector size="33" baseType="lpstr">
      <vt:lpstr>갑지</vt:lpstr>
      <vt:lpstr>총괄원가계산서</vt:lpstr>
      <vt:lpstr>공종별집계표</vt:lpstr>
      <vt:lpstr>1.주경기장-내역서</vt:lpstr>
      <vt:lpstr>2.보조경기장-내역서</vt:lpstr>
      <vt:lpstr>3.덕암 A구장-내역서</vt:lpstr>
      <vt:lpstr>4.덕암 B구장-내역서</vt:lpstr>
      <vt:lpstr>일위목록</vt:lpstr>
      <vt:lpstr>단가조사</vt:lpstr>
      <vt:lpstr>1.주경기장-작업계획</vt:lpstr>
      <vt:lpstr>2.보조경기장-작업계획</vt:lpstr>
      <vt:lpstr>3. 덕암 A구장 - 작업계획</vt:lpstr>
      <vt:lpstr>4. 덕암 B구장 - 작업계획</vt:lpstr>
      <vt:lpstr>자재 수량산출서</vt:lpstr>
      <vt:lpstr>'1.주경기장-내역서'!Print_Area</vt:lpstr>
      <vt:lpstr>'1.주경기장-작업계획'!Print_Area</vt:lpstr>
      <vt:lpstr>'2.보조경기장-내역서'!Print_Area</vt:lpstr>
      <vt:lpstr>'3.덕암 A구장-내역서'!Print_Area</vt:lpstr>
      <vt:lpstr>'4.덕암 B구장-내역서'!Print_Area</vt:lpstr>
      <vt:lpstr>갑지!Print_Area</vt:lpstr>
      <vt:lpstr>공종별집계표!Print_Area</vt:lpstr>
      <vt:lpstr>단가조사!Print_Area</vt:lpstr>
      <vt:lpstr>일위목록!Print_Area</vt:lpstr>
      <vt:lpstr>'자재 수량산출서'!Print_Area</vt:lpstr>
      <vt:lpstr>총괄원가계산서!Print_Area</vt:lpstr>
      <vt:lpstr>'1.주경기장-내역서'!Print_Titles</vt:lpstr>
      <vt:lpstr>'1.주경기장-작업계획'!Print_Titles</vt:lpstr>
      <vt:lpstr>'2.보조경기장-내역서'!Print_Titles</vt:lpstr>
      <vt:lpstr>'3.덕암 A구장-내역서'!Print_Titles</vt:lpstr>
      <vt:lpstr>'4.덕암 B구장-내역서'!Print_Titles</vt:lpstr>
      <vt:lpstr>공종별집계표!Print_Titles</vt:lpstr>
      <vt:lpstr>단가조사!Print_Titles</vt:lpstr>
      <vt:lpstr>일위목록!Print_Titles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세환 장</cp:lastModifiedBy>
  <cp:revision>3</cp:revision>
  <cp:lastPrinted>2025-11-25T05:26:17Z</cp:lastPrinted>
  <dcterms:modified xsi:type="dcterms:W3CDTF">2025-12-18T01:02:38Z</dcterms:modified>
  <cp:version>9.103.97.45139</cp:version>
</cp:coreProperties>
</file>